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995" windowHeight="7425" firstSheet="4" activeTab="7"/>
  </bookViews>
  <sheets>
    <sheet name="Resumo Mensal" sheetId="1" r:id="rId1"/>
    <sheet name="Resumo Acumulado" sheetId="2" r:id="rId2"/>
    <sheet name="Detalhe Oferta" sheetId="3" r:id="rId3"/>
    <sheet name="Detalhe Ocupação" sheetId="4" r:id="rId4"/>
    <sheet name="Detalhe Velocidades Eurotram" sheetId="5" r:id="rId5"/>
    <sheet name="Detalhe Velocidades Tram train" sheetId="6" r:id="rId6"/>
    <sheet name="Detalhe Procura" sheetId="7" r:id="rId7"/>
    <sheet name="Validações Mensal" sheetId="8" r:id="rId8"/>
    <sheet name="Validações Acumulado" sheetId="9" r:id="rId9"/>
    <sheet name="Utilização Titulos" sheetId="10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Eurotram'!$D$4:$M$70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/>
</workbook>
</file>

<file path=xl/calcChain.xml><?xml version="1.0" encoding="utf-8"?>
<calcChain xmlns="http://schemas.openxmlformats.org/spreadsheetml/2006/main">
  <c r="E50" i="8"/>
  <c r="E44"/>
  <c r="E40"/>
  <c r="D34"/>
  <c r="D52" s="1"/>
  <c r="E41" l="1"/>
  <c r="E45"/>
  <c r="E47"/>
  <c r="E49"/>
  <c r="E48"/>
  <c r="E43"/>
  <c r="E46"/>
  <c r="E42"/>
  <c r="R8"/>
  <c r="R7"/>
  <c r="R9"/>
  <c r="D34" i="9" l="1"/>
  <c r="D52" s="1"/>
  <c r="E32"/>
  <c r="E31"/>
  <c r="E29"/>
  <c r="E28"/>
  <c r="E26"/>
  <c r="E25"/>
  <c r="E24"/>
  <c r="E23"/>
  <c r="E14"/>
  <c r="E13"/>
  <c r="E12"/>
  <c r="M5" i="6"/>
  <c r="M5" i="5"/>
  <c r="A10" i="4"/>
  <c r="A11" s="1"/>
  <c r="A12" s="1"/>
  <c r="A13" s="1"/>
  <c r="A14" s="1"/>
  <c r="A15" s="1"/>
  <c r="A16" s="1"/>
  <c r="A17" s="1"/>
  <c r="A18" s="1"/>
  <c r="N2"/>
  <c r="R2" i="3"/>
  <c r="J2" i="2"/>
  <c r="E48" i="9" l="1"/>
  <c r="E44"/>
  <c r="E40"/>
  <c r="E49"/>
  <c r="E45"/>
  <c r="E41"/>
  <c r="E50"/>
  <c r="E46"/>
  <c r="E42"/>
  <c r="E47"/>
  <c r="E43"/>
</calcChain>
</file>

<file path=xl/sharedStrings.xml><?xml version="1.0" encoding="utf-8"?>
<sst xmlns="http://schemas.openxmlformats.org/spreadsheetml/2006/main" count="886" uniqueCount="421">
  <si>
    <t>Indicadores Metro - Mensal</t>
  </si>
  <si>
    <t>Dezembro de 2010</t>
  </si>
  <si>
    <t>Oferta</t>
  </si>
  <si>
    <t>10/09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</si>
  <si>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</si>
  <si>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</si>
  <si>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</si>
  <si>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</si>
  <si>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</si>
  <si>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</si>
  <si>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</si>
  <si>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</si>
  <si>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</si>
  <si>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</si>
  <si>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</si>
  <si>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</si>
  <si>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Velocidade Comercial: L Azul</t>
  </si>
  <si>
    <t>Passageiros km</t>
  </si>
  <si>
    <t>L Vermelha</t>
  </si>
  <si>
    <t>Percurso médio</t>
  </si>
  <si>
    <t>L Verde</t>
  </si>
  <si>
    <t>Vel. Comercial Passageiros</t>
  </si>
  <si>
    <t>L Amarela</t>
  </si>
  <si>
    <t>Acidentes</t>
  </si>
  <si>
    <t>L Violeta</t>
  </si>
  <si>
    <t>Acidentes / 10000 km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</si>
  <si>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</si>
  <si>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</si>
  <si>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</si>
  <si>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</si>
  <si>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</si>
  <si>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</si>
  <si>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</si>
  <si>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</si>
  <si>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</si>
  <si>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</si>
  <si>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</si>
  <si>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</si>
  <si>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</si>
  <si>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</si>
  <si>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</si>
  <si>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</si>
  <si>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</si>
  <si>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</si>
  <si>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</si>
  <si>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</si>
  <si>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</si>
  <si>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</si>
  <si>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</si>
  <si>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</si>
  <si>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</si>
  <si>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</si>
  <si>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</si>
  <si>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</si>
  <si>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</si>
  <si>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</si>
  <si>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</si>
  <si>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</si>
  <si>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</si>
  <si>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</si>
  <si>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</si>
  <si>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</si>
  <si>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</si>
  <si>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</si>
  <si>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</si>
  <si>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</si>
  <si>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</si>
  <si>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</si>
  <si>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</si>
  <si>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</si>
  <si>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</si>
  <si>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</si>
  <si>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</si>
  <si>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</si>
  <si>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</si>
  <si>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</si>
  <si>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</si>
  <si>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</si>
  <si>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</si>
  <si>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</si>
  <si>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</si>
  <si>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</si>
  <si>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</si>
  <si>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Jardim do Morro - São Bento</t>
  </si>
  <si>
    <t>Lapa - Trindade</t>
  </si>
  <si>
    <t>Mercado - Brito Capelo</t>
  </si>
  <si>
    <t>Carolina Michaelis - Lapa</t>
  </si>
  <si>
    <t>Brito Capelo - Mercado</t>
  </si>
  <si>
    <t>General Torres - Jardim do Morro</t>
  </si>
  <si>
    <t>Trindade (D) - Aliados</t>
  </si>
  <si>
    <t>Castêlo da Maia - ISMAI</t>
  </si>
  <si>
    <t>ISMAI - Castêlo da Maia</t>
  </si>
  <si>
    <t>7h - 8h</t>
  </si>
  <si>
    <t>Casa da Música - Carolina Michaelis</t>
  </si>
  <si>
    <t>Botica - Aeroporto</t>
  </si>
  <si>
    <t>17h - 18h</t>
  </si>
  <si>
    <t>Faria Guimaraes - Marques</t>
  </si>
  <si>
    <t>I.P.O. - Hospital São João</t>
  </si>
  <si>
    <t>18h - 19h</t>
  </si>
  <si>
    <t>Trindade - Lapa</t>
  </si>
  <si>
    <t>Hospital São João - I.P.O.</t>
  </si>
  <si>
    <t>Aliados - São Bento</t>
  </si>
  <si>
    <t>Verdes (E)  - Botica</t>
  </si>
  <si>
    <t xml:space="preserve">Taxas de Ocupação por Faixa Horária- Mensal </t>
  </si>
  <si>
    <t>24h - 6h</t>
  </si>
  <si>
    <t>6h - 7h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</si>
  <si>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</si>
  <si>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</si>
  <si>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</si>
  <si>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</si>
  <si>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</si>
  <si>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</si>
  <si>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</si>
  <si>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</si>
  <si>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</si>
  <si>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</si>
  <si>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</si>
  <si>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</si>
  <si>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</si>
  <si>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</si>
  <si>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</si>
  <si>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</si>
  <si>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</si>
  <si>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</si>
  <si>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</si>
  <si>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</si>
  <si>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</si>
  <si>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Campanhã - Forum Maia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</si>
  <si>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</si>
  <si>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</si>
  <si>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</si>
  <si>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</si>
  <si>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</si>
  <si>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</si>
  <si>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</si>
  <si>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</si>
  <si>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</si>
  <si>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</si>
  <si>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</si>
  <si>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</si>
  <si>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</si>
  <si>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</si>
  <si>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</si>
  <si>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</si>
  <si>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</si>
  <si>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</si>
  <si>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</si>
  <si>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</si>
  <si>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</si>
  <si>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</si>
  <si>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</si>
  <si>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</si>
  <si>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</si>
  <si>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</si>
  <si>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</si>
  <si>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</si>
  <si>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</si>
  <si>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</si>
  <si>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</si>
  <si>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</si>
  <si>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</si>
  <si>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</si>
  <si>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</si>
  <si>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</si>
  <si>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</si>
  <si>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</si>
  <si>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</si>
  <si>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</si>
  <si>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</si>
  <si>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</si>
  <si>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</si>
  <si>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</si>
  <si>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</si>
  <si>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</si>
  <si>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</si>
  <si>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</si>
  <si>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</si>
  <si>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</si>
  <si>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</si>
  <si>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</si>
  <si>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</si>
  <si>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</si>
  <si>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</si>
  <si>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</si>
  <si>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</si>
  <si>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</si>
  <si>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</si>
  <si>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</si>
  <si>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</si>
  <si>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</si>
  <si>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</si>
  <si>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</si>
  <si>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</si>
  <si>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</si>
  <si>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</si>
  <si>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</si>
  <si>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AMercado</t>
  </si>
  <si>
    <t>Mercado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</si>
  <si>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</si>
  <si>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</si>
  <si>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</si>
  <si>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</si>
  <si>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</si>
  <si>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</si>
  <si>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</si>
  <si>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</si>
  <si>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</si>
  <si>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</si>
  <si>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</si>
  <si>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</si>
  <si>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</si>
  <si>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</si>
  <si>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</si>
  <si>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</si>
  <si>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</si>
  <si>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</si>
  <si>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DD. João II</t>
  </si>
  <si>
    <t>D. João II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</si>
  <si>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</si>
  <si>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</si>
  <si>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</si>
  <si>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</si>
  <si>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</si>
  <si>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</si>
  <si>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</si>
  <si>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</si>
  <si>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</si>
  <si>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</si>
  <si>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</si>
  <si>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</si>
  <si>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</si>
  <si>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</si>
  <si>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</si>
  <si>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</si>
  <si>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</si>
  <si>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</si>
  <si>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</si>
  <si>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/>
  </si>
  <si>
    <t>Parque de Maia - Forum</t>
  </si>
  <si>
    <t>CZona Industrial</t>
  </si>
  <si>
    <t>Zona Industrial</t>
  </si>
  <si>
    <t>CCastelo da Maia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</si>
  <si>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</si>
  <si>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</si>
  <si>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</si>
  <si>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</si>
  <si>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</si>
  <si>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</si>
  <si>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</si>
  <si>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</si>
  <si>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</si>
  <si>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</si>
  <si>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</si>
  <si>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</si>
  <si>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DSão Bento</t>
  </si>
  <si>
    <t>São Bento</t>
  </si>
  <si>
    <t>DAliados</t>
  </si>
  <si>
    <t>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</si>
  <si>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</si>
  <si>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</si>
  <si>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</si>
  <si>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</si>
  <si>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</si>
  <si>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</si>
  <si>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</si>
  <si>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</si>
  <si>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</si>
  <si>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</si>
  <si>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</si>
  <si>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</si>
  <si>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</si>
  <si>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</si>
  <si>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</si>
  <si>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</si>
  <si>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</si>
  <si>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</si>
  <si>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</si>
  <si>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</si>
  <si>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</si>
  <si>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</si>
  <si>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</si>
  <si>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</si>
  <si>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</si>
  <si>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</si>
  <si>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Ramal Aeroporto</t>
  </si>
  <si>
    <t>EBotica</t>
  </si>
  <si>
    <t>Botica</t>
  </si>
  <si>
    <t>Dos Verdes - Botica</t>
  </si>
  <si>
    <t>EAeroporto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</si>
  <si>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</si>
  <si>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</si>
  <si>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</si>
  <si>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</si>
  <si>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</si>
  <si>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</si>
  <si>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</si>
  <si>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</si>
  <si>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</si>
  <si>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</si>
  <si>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</si>
  <si>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</si>
  <si>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</si>
  <si>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</si>
  <si>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</si>
  <si>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</si>
  <si>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</si>
  <si>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</si>
  <si>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</si>
  <si>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</si>
  <si>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</si>
  <si>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</si>
  <si>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</si>
  <si>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</si>
  <si>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</si>
  <si>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</si>
  <si>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</si>
  <si>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</si>
  <si>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</si>
  <si>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</si>
  <si>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</si>
  <si>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</si>
  <si>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</si>
  <si>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</si>
  <si>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</si>
  <si>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</si>
  <si>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</si>
  <si>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</si>
  <si>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</si>
  <si>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</si>
  <si>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</si>
  <si>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</si>
  <si>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</si>
  <si>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</si>
  <si>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</si>
  <si>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</si>
  <si>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</si>
  <si>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</si>
  <si>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</si>
  <si>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</si>
  <si>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</si>
  <si>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</si>
  <si>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</si>
  <si>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</si>
  <si>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</si>
  <si>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</si>
  <si>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</si>
  <si>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</si>
  <si>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Sra da Hora (C)</t>
  </si>
  <si>
    <t>Forum</t>
  </si>
  <si>
    <t>Forum - Zona Industrial</t>
  </si>
  <si>
    <t>CMandim</t>
  </si>
  <si>
    <t>Mandim</t>
  </si>
  <si>
    <t>Zona Industrial - Mandim</t>
  </si>
  <si>
    <t>Castelo da Maia</t>
  </si>
  <si>
    <t>Mandim - Castelo da Maia</t>
  </si>
  <si>
    <t>CISMAI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</si>
  <si>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</si>
  <si>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</si>
  <si>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</si>
  <si>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</si>
  <si>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</si>
  <si>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</si>
  <si>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</si>
  <si>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</si>
  <si>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</si>
  <si>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</si>
  <si>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</si>
  <si>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</si>
  <si>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</si>
  <si>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</si>
  <si>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</si>
  <si>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</si>
  <si>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</si>
  <si>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</si>
  <si>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</si>
  <si>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</si>
  <si>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</si>
  <si>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</si>
  <si>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</si>
  <si>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</si>
  <si>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</si>
  <si>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</si>
  <si>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</si>
  <si>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</si>
  <si>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</si>
  <si>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</si>
  <si>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</si>
  <si>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</si>
  <si>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</si>
  <si>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</si>
  <si>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</si>
  <si>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</si>
  <si>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</si>
  <si>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</si>
  <si>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</si>
  <si>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</si>
  <si>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</si>
  <si>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</si>
  <si>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</si>
  <si>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</si>
  <si>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</si>
  <si>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</si>
  <si>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</si>
  <si>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Marquês</t>
  </si>
  <si>
    <t>Utilização de Títulos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</si>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</sst>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#,##0.000"/>
    <numFmt numFmtId="166" formatCode="0.00\ \p\p"/>
    <numFmt numFmtId="167" formatCode="0.0"/>
    <numFmt numFmtId="168" formatCode="0.000%"/>
    <numFmt numFmtId="169" formatCode="0.000"/>
    <numFmt numFmtId="170" formatCode="mmmm\ \ yyyy"/>
  </numFmts>
  <fonts count="31">
    <font>
      <sz val="10"/>
      <name val="Arial"/>
    </font>
    <font>
      <sz val="10"/>
      <color indexed="10"/>
      <name val="FF Din"/>
    </font>
    <font>
      <sz val="10"/>
      <name val="FF Din"/>
    </font>
    <font>
      <sz val="10"/>
      <name val="Arial"/>
      <family val="2"/>
    </font>
    <font>
      <b/>
      <i/>
      <sz val="16"/>
      <color indexed="16"/>
      <name val="Arial"/>
      <family val="2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b/>
      <sz val="9"/>
      <color theme="0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24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4" fillId="2" borderId="1" xfId="2" applyFont="1" applyFill="1" applyBorder="1" applyAlignment="1">
      <alignment horizontal="left"/>
    </xf>
    <xf numFmtId="0" fontId="2" fillId="0" borderId="0" xfId="0" applyFont="1" applyAlignment="1">
      <alignment horizontal="right"/>
    </xf>
    <xf numFmtId="17" fontId="4" fillId="2" borderId="2" xfId="2" quotePrefix="1" applyNumberFormat="1" applyFont="1" applyFill="1" applyBorder="1" applyAlignment="1">
      <alignment horizontal="right"/>
    </xf>
    <xf numFmtId="0" fontId="2" fillId="0" borderId="0" xfId="0" applyFont="1" applyAlignment="1">
      <alignment horizontal="left" indent="2"/>
    </xf>
    <xf numFmtId="0" fontId="2" fillId="0" borderId="3" xfId="0" applyFont="1" applyBorder="1"/>
    <xf numFmtId="0" fontId="5" fillId="3" borderId="4" xfId="0" applyFont="1" applyFill="1" applyBorder="1" applyAlignment="1">
      <alignment horizontal="centerContinuous"/>
    </xf>
    <xf numFmtId="0" fontId="5" fillId="3" borderId="4" xfId="0" applyFont="1" applyFill="1" applyBorder="1" applyAlignment="1">
      <alignment horizontal="right"/>
    </xf>
    <xf numFmtId="0" fontId="5" fillId="3" borderId="4" xfId="0" quotePrefix="1" applyFont="1" applyFill="1" applyBorder="1" applyAlignment="1">
      <alignment horizontal="right"/>
    </xf>
    <xf numFmtId="0" fontId="6" fillId="0" borderId="4" xfId="0" applyFont="1" applyBorder="1" applyAlignment="1">
      <alignment horizontal="right"/>
    </xf>
    <xf numFmtId="3" fontId="7" fillId="0" borderId="4" xfId="1" applyNumberFormat="1" applyFont="1" applyBorder="1"/>
    <xf numFmtId="164" fontId="7" fillId="0" borderId="4" xfId="1" applyNumberFormat="1" applyFont="1" applyBorder="1"/>
    <xf numFmtId="0" fontId="8" fillId="0" borderId="4" xfId="0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3" fontId="8" fillId="0" borderId="4" xfId="1" applyNumberFormat="1" applyFont="1" applyBorder="1"/>
    <xf numFmtId="164" fontId="8" fillId="0" borderId="4" xfId="1" applyNumberFormat="1" applyFont="1" applyBorder="1"/>
    <xf numFmtId="3" fontId="2" fillId="0" borderId="0" xfId="0" applyNumberFormat="1" applyFont="1"/>
    <xf numFmtId="3" fontId="8" fillId="0" borderId="4" xfId="1" applyNumberFormat="1" applyFont="1" applyFill="1" applyBorder="1" applyAlignment="1">
      <alignment horizontal="right"/>
    </xf>
    <xf numFmtId="3" fontId="7" fillId="0" borderId="4" xfId="1" applyNumberFormat="1" applyFont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2" fontId="2" fillId="0" borderId="0" xfId="0" applyNumberFormat="1" applyFont="1"/>
    <xf numFmtId="165" fontId="7" fillId="0" borderId="4" xfId="1" applyNumberFormat="1" applyFont="1" applyBorder="1"/>
    <xf numFmtId="4" fontId="7" fillId="0" borderId="4" xfId="1" applyNumberFormat="1" applyFont="1" applyFill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0" xfId="0" applyFont="1" applyBorder="1"/>
    <xf numFmtId="0" fontId="6" fillId="0" borderId="4" xfId="0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3" fontId="7" fillId="0" borderId="4" xfId="1" applyNumberFormat="1" applyFont="1" applyFill="1" applyBorder="1" applyAlignment="1">
      <alignment horizontal="right"/>
    </xf>
    <xf numFmtId="4" fontId="7" fillId="0" borderId="4" xfId="1" applyNumberFormat="1" applyFont="1" applyBorder="1"/>
    <xf numFmtId="4" fontId="7" fillId="0" borderId="4" xfId="1" applyNumberFormat="1" applyFont="1" applyFill="1" applyBorder="1"/>
    <xf numFmtId="0" fontId="6" fillId="4" borderId="4" xfId="0" applyFont="1" applyFill="1" applyBorder="1" applyAlignment="1">
      <alignment horizontal="right"/>
    </xf>
    <xf numFmtId="2" fontId="7" fillId="4" borderId="4" xfId="0" applyNumberFormat="1" applyFont="1" applyFill="1" applyBorder="1" applyAlignment="1">
      <alignment horizontal="right"/>
    </xf>
    <xf numFmtId="164" fontId="7" fillId="4" borderId="4" xfId="1" applyNumberFormat="1" applyFont="1" applyFill="1" applyBorder="1" applyAlignment="1">
      <alignment horizontal="right"/>
    </xf>
    <xf numFmtId="0" fontId="6" fillId="4" borderId="5" xfId="0" applyFont="1" applyFill="1" applyBorder="1" applyAlignment="1">
      <alignment horizontal="right"/>
    </xf>
    <xf numFmtId="10" fontId="7" fillId="4" borderId="5" xfId="1" applyNumberFormat="1" applyFont="1" applyFill="1" applyBorder="1" applyAlignment="1">
      <alignment horizontal="right"/>
    </xf>
    <xf numFmtId="166" fontId="7" fillId="4" borderId="5" xfId="1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right"/>
    </xf>
    <xf numFmtId="0" fontId="10" fillId="0" borderId="0" xfId="0" applyFont="1"/>
    <xf numFmtId="167" fontId="7" fillId="0" borderId="5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67" fontId="7" fillId="4" borderId="4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0" fillId="0" borderId="0" xfId="0" applyFill="1" applyBorder="1"/>
    <xf numFmtId="17" fontId="4" fillId="2" borderId="2" xfId="2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horizontal="left"/>
    </xf>
    <xf numFmtId="0" fontId="4" fillId="2" borderId="0" xfId="2" applyFont="1" applyFill="1" applyBorder="1" applyAlignment="1">
      <alignment horizontal="right"/>
    </xf>
    <xf numFmtId="0" fontId="11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3" xfId="0" applyFont="1" applyBorder="1"/>
    <xf numFmtId="0" fontId="0" fillId="0" borderId="3" xfId="0" applyBorder="1"/>
    <xf numFmtId="0" fontId="5" fillId="5" borderId="4" xfId="0" applyFont="1" applyFill="1" applyBorder="1" applyAlignment="1">
      <alignment horizontal="centerContinuous"/>
    </xf>
    <xf numFmtId="0" fontId="5" fillId="5" borderId="4" xfId="0" applyFont="1" applyFill="1" applyBorder="1" applyAlignment="1">
      <alignment horizontal="right"/>
    </xf>
    <xf numFmtId="0" fontId="2" fillId="0" borderId="0" xfId="0" applyFont="1" applyAlignment="1">
      <alignment horizontal="centerContinuous"/>
    </xf>
    <xf numFmtId="0" fontId="8" fillId="4" borderId="6" xfId="0" applyFont="1" applyFill="1" applyBorder="1" applyAlignment="1">
      <alignment horizontal="right"/>
    </xf>
    <xf numFmtId="0" fontId="14" fillId="4" borderId="6" xfId="0" applyFont="1" applyFill="1" applyBorder="1" applyAlignment="1">
      <alignment horizontal="right"/>
    </xf>
    <xf numFmtId="0" fontId="8" fillId="4" borderId="6" xfId="0" applyFont="1" applyFill="1" applyBorder="1" applyAlignment="1">
      <alignment horizontal="center"/>
    </xf>
    <xf numFmtId="3" fontId="6" fillId="0" borderId="4" xfId="1" applyNumberFormat="1" applyFont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0" fontId="0" fillId="0" borderId="0" xfId="0" applyNumberFormat="1"/>
    <xf numFmtId="0" fontId="6" fillId="0" borderId="0" xfId="0" applyFont="1" applyBorder="1" applyAlignment="1">
      <alignment horizontal="right"/>
    </xf>
    <xf numFmtId="3" fontId="6" fillId="0" borderId="4" xfId="1" applyNumberFormat="1" applyFont="1" applyFill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0" fontId="0" fillId="0" borderId="0" xfId="1" applyNumberFormat="1" applyFont="1"/>
    <xf numFmtId="168" fontId="3" fillId="0" borderId="0" xfId="1" applyNumberFormat="1"/>
    <xf numFmtId="10" fontId="0" fillId="0" borderId="3" xfId="0" applyNumberFormat="1" applyBorder="1"/>
    <xf numFmtId="0" fontId="2" fillId="0" borderId="0" xfId="0" applyFont="1" applyFill="1" applyAlignment="1">
      <alignment horizontal="right"/>
    </xf>
    <xf numFmtId="0" fontId="15" fillId="4" borderId="6" xfId="0" applyFont="1" applyFill="1" applyBorder="1" applyAlignment="1">
      <alignment horizontal="right"/>
    </xf>
    <xf numFmtId="4" fontId="7" fillId="6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/>
    <xf numFmtId="0" fontId="0" fillId="0" borderId="0" xfId="0" applyFill="1"/>
    <xf numFmtId="0" fontId="4" fillId="2" borderId="2" xfId="2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7" fillId="0" borderId="4" xfId="0" applyFont="1" applyBorder="1" applyAlignment="1"/>
    <xf numFmtId="0" fontId="7" fillId="0" borderId="4" xfId="0" applyFont="1" applyFill="1" applyBorder="1" applyAlignment="1">
      <alignment horizontal="right"/>
    </xf>
    <xf numFmtId="10" fontId="9" fillId="0" borderId="4" xfId="1" applyNumberFormat="1" applyFont="1" applyFill="1" applyBorder="1"/>
    <xf numFmtId="0" fontId="7" fillId="0" borderId="4" xfId="0" applyFont="1" applyFill="1" applyBorder="1" applyAlignment="1"/>
    <xf numFmtId="0" fontId="16" fillId="0" borderId="4" xfId="0" applyFont="1" applyFill="1" applyBorder="1" applyAlignment="1"/>
    <xf numFmtId="0" fontId="9" fillId="0" borderId="4" xfId="1" applyNumberFormat="1" applyFont="1" applyFill="1" applyBorder="1" applyAlignment="1">
      <alignment horizontal="center"/>
    </xf>
    <xf numFmtId="0" fontId="16" fillId="7" borderId="4" xfId="0" applyFont="1" applyFill="1" applyBorder="1" applyAlignment="1"/>
    <xf numFmtId="0" fontId="7" fillId="7" borderId="4" xfId="0" applyFont="1" applyFill="1" applyBorder="1" applyAlignment="1">
      <alignment horizontal="right"/>
    </xf>
    <xf numFmtId="0" fontId="9" fillId="7" borderId="4" xfId="1" applyNumberFormat="1" applyFont="1" applyFill="1" applyBorder="1" applyAlignment="1">
      <alignment horizontal="center"/>
    </xf>
    <xf numFmtId="10" fontId="9" fillId="7" borderId="4" xfId="1" applyNumberFormat="1" applyFont="1" applyFill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10" fontId="9" fillId="0" borderId="0" xfId="1" applyNumberFormat="1" applyFont="1" applyBorder="1"/>
    <xf numFmtId="0" fontId="16" fillId="0" borderId="0" xfId="0" applyFont="1" applyBorder="1" applyAlignment="1"/>
    <xf numFmtId="0" fontId="9" fillId="0" borderId="0" xfId="1" applyNumberFormat="1" applyFont="1" applyBorder="1" applyAlignment="1">
      <alignment horizontal="center"/>
    </xf>
    <xf numFmtId="10" fontId="9" fillId="0" borderId="4" xfId="1" applyNumberFormat="1" applyFont="1" applyBorder="1"/>
    <xf numFmtId="10" fontId="2" fillId="7" borderId="0" xfId="0" applyNumberFormat="1" applyFont="1" applyFill="1"/>
    <xf numFmtId="0" fontId="2" fillId="7" borderId="0" xfId="0" applyFont="1" applyFill="1"/>
    <xf numFmtId="10" fontId="17" fillId="5" borderId="4" xfId="0" applyNumberFormat="1" applyFont="1" applyFill="1" applyBorder="1" applyAlignment="1">
      <alignment horizontal="right"/>
    </xf>
    <xf numFmtId="10" fontId="2" fillId="0" borderId="0" xfId="0" applyNumberFormat="1" applyFont="1"/>
    <xf numFmtId="0" fontId="3" fillId="0" borderId="0" xfId="0" applyFont="1"/>
    <xf numFmtId="0" fontId="17" fillId="8" borderId="4" xfId="0" applyFont="1" applyFill="1" applyBorder="1" applyAlignment="1"/>
    <xf numFmtId="0" fontId="14" fillId="4" borderId="6" xfId="0" applyFont="1" applyFill="1" applyBorder="1" applyAlignment="1">
      <alignment horizontal="center"/>
    </xf>
    <xf numFmtId="3" fontId="18" fillId="4" borderId="6" xfId="0" applyNumberFormat="1" applyFont="1" applyFill="1" applyBorder="1" applyAlignment="1">
      <alignment horizontal="right"/>
    </xf>
    <xf numFmtId="0" fontId="19" fillId="4" borderId="6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3" fontId="6" fillId="0" borderId="4" xfId="0" applyNumberFormat="1" applyFont="1" applyFill="1" applyBorder="1" applyAlignment="1">
      <alignment horizontal="center"/>
    </xf>
    <xf numFmtId="2" fontId="7" fillId="0" borderId="4" xfId="1" applyNumberFormat="1" applyFont="1" applyFill="1" applyBorder="1"/>
    <xf numFmtId="167" fontId="19" fillId="0" borderId="4" xfId="1" applyNumberFormat="1" applyFont="1" applyBorder="1"/>
    <xf numFmtId="164" fontId="20" fillId="0" borderId="4" xfId="1" applyNumberFormat="1" applyFont="1" applyBorder="1"/>
    <xf numFmtId="2" fontId="7" fillId="0" borderId="4" xfId="1" applyNumberFormat="1" applyFont="1" applyBorder="1"/>
    <xf numFmtId="167" fontId="19" fillId="0" borderId="4" xfId="1" applyNumberFormat="1" applyFont="1" applyFill="1" applyBorder="1"/>
    <xf numFmtId="0" fontId="6" fillId="0" borderId="4" xfId="0" applyFont="1" applyFill="1" applyBorder="1" applyAlignment="1"/>
    <xf numFmtId="2" fontId="7" fillId="6" borderId="4" xfId="1" applyNumberFormat="1" applyFont="1" applyFill="1" applyBorder="1"/>
    <xf numFmtId="167" fontId="19" fillId="6" borderId="4" xfId="1" applyNumberFormat="1" applyFont="1" applyFill="1" applyBorder="1"/>
    <xf numFmtId="3" fontId="0" fillId="0" borderId="0" xfId="0" applyNumberFormat="1"/>
    <xf numFmtId="0" fontId="17" fillId="8" borderId="4" xfId="0" applyFont="1" applyFill="1" applyBorder="1" applyAlignment="1">
      <alignment horizontal="left"/>
    </xf>
    <xf numFmtId="0" fontId="18" fillId="4" borderId="6" xfId="0" applyFont="1" applyFill="1" applyBorder="1" applyAlignment="1">
      <alignment horizontal="right"/>
    </xf>
    <xf numFmtId="0" fontId="8" fillId="4" borderId="8" xfId="0" applyFont="1" applyFill="1" applyBorder="1" applyAlignment="1">
      <alignment horizontal="right"/>
    </xf>
    <xf numFmtId="3" fontId="6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right"/>
    </xf>
    <xf numFmtId="167" fontId="0" fillId="0" borderId="0" xfId="0" applyNumberFormat="1"/>
    <xf numFmtId="0" fontId="6" fillId="0" borderId="6" xfId="0" applyFont="1" applyFill="1" applyBorder="1" applyAlignment="1">
      <alignment horizontal="left"/>
    </xf>
    <xf numFmtId="3" fontId="6" fillId="0" borderId="6" xfId="0" applyNumberFormat="1" applyFont="1" applyFill="1" applyBorder="1" applyAlignment="1">
      <alignment horizontal="center"/>
    </xf>
    <xf numFmtId="2" fontId="7" fillId="0" borderId="6" xfId="1" applyNumberFormat="1" applyFont="1" applyFill="1" applyBorder="1"/>
    <xf numFmtId="167" fontId="19" fillId="0" borderId="6" xfId="1" applyNumberFormat="1" applyFont="1" applyBorder="1"/>
    <xf numFmtId="164" fontId="20" fillId="0" borderId="6" xfId="1" applyNumberFormat="1" applyFont="1" applyBorder="1"/>
    <xf numFmtId="0" fontId="0" fillId="0" borderId="6" xfId="0" applyBorder="1"/>
    <xf numFmtId="2" fontId="7" fillId="0" borderId="6" xfId="1" applyNumberFormat="1" applyFont="1" applyBorder="1"/>
    <xf numFmtId="0" fontId="9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2" fontId="7" fillId="0" borderId="0" xfId="1" applyNumberFormat="1" applyFont="1" applyFill="1" applyBorder="1"/>
    <xf numFmtId="167" fontId="19" fillId="0" borderId="0" xfId="1" applyNumberFormat="1" applyFont="1" applyBorder="1"/>
    <xf numFmtId="164" fontId="20" fillId="0" borderId="0" xfId="1" applyNumberFormat="1" applyFont="1" applyBorder="1"/>
    <xf numFmtId="2" fontId="7" fillId="0" borderId="0" xfId="1" applyNumberFormat="1" applyFont="1" applyBorder="1"/>
    <xf numFmtId="2" fontId="0" fillId="0" borderId="0" xfId="0" applyNumberFormat="1"/>
    <xf numFmtId="2" fontId="7" fillId="0" borderId="4" xfId="1" applyNumberFormat="1" applyFont="1" applyBorder="1" applyAlignment="1">
      <alignment horizontal="right"/>
    </xf>
    <xf numFmtId="167" fontId="19" fillId="0" borderId="4" xfId="1" applyNumberFormat="1" applyFont="1" applyFill="1" applyBorder="1" applyAlignment="1">
      <alignment horizontal="right"/>
    </xf>
    <xf numFmtId="0" fontId="22" fillId="9" borderId="0" xfId="0" applyFont="1" applyFill="1"/>
    <xf numFmtId="0" fontId="23" fillId="9" borderId="0" xfId="0" applyFont="1" applyFill="1" applyAlignment="1">
      <alignment vertical="center"/>
    </xf>
    <xf numFmtId="0" fontId="24" fillId="9" borderId="0" xfId="0" applyFont="1" applyFill="1"/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Border="1"/>
    <xf numFmtId="0" fontId="22" fillId="0" borderId="0" xfId="0" applyFont="1"/>
    <xf numFmtId="0" fontId="9" fillId="0" borderId="0" xfId="0" applyFont="1" applyAlignment="1">
      <alignment vertical="center" wrapText="1"/>
    </xf>
    <xf numFmtId="0" fontId="22" fillId="0" borderId="9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0" xfId="0" applyFont="1" applyBorder="1" applyAlignment="1">
      <alignment horizontal="right"/>
    </xf>
    <xf numFmtId="0" fontId="22" fillId="0" borderId="11" xfId="0" applyFont="1" applyBorder="1" applyAlignment="1">
      <alignment horizontal="right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0" xfId="0" applyFont="1" applyFill="1" applyBorder="1" applyAlignment="1">
      <alignment horizontal="right"/>
    </xf>
    <xf numFmtId="0" fontId="22" fillId="0" borderId="11" xfId="0" applyFont="1" applyFill="1" applyBorder="1" applyAlignment="1">
      <alignment horizontal="right"/>
    </xf>
    <xf numFmtId="0" fontId="22" fillId="0" borderId="12" xfId="0" applyFont="1" applyBorder="1"/>
    <xf numFmtId="3" fontId="22" fillId="0" borderId="13" xfId="0" applyNumberFormat="1" applyFont="1" applyFill="1" applyBorder="1"/>
    <xf numFmtId="3" fontId="22" fillId="0" borderId="14" xfId="0" applyNumberFormat="1" applyFont="1" applyBorder="1"/>
    <xf numFmtId="169" fontId="22" fillId="0" borderId="13" xfId="0" applyNumberFormat="1" applyFont="1" applyFill="1" applyBorder="1" applyAlignment="1"/>
    <xf numFmtId="169" fontId="22" fillId="0" borderId="14" xfId="0" applyNumberFormat="1" applyFont="1" applyFill="1" applyBorder="1" applyAlignment="1"/>
    <xf numFmtId="3" fontId="22" fillId="0" borderId="14" xfId="0" applyNumberFormat="1" applyFont="1" applyFill="1" applyBorder="1"/>
    <xf numFmtId="0" fontId="22" fillId="0" borderId="15" xfId="0" applyFont="1" applyBorder="1"/>
    <xf numFmtId="3" fontId="22" fillId="0" borderId="16" xfId="0" applyNumberFormat="1" applyFont="1" applyFill="1" applyBorder="1"/>
    <xf numFmtId="3" fontId="22" fillId="0" borderId="17" xfId="0" applyNumberFormat="1" applyFont="1" applyBorder="1"/>
    <xf numFmtId="3" fontId="22" fillId="0" borderId="17" xfId="0" applyNumberFormat="1" applyFont="1" applyFill="1" applyBorder="1"/>
    <xf numFmtId="169" fontId="22" fillId="0" borderId="16" xfId="0" applyNumberFormat="1" applyFont="1" applyFill="1" applyBorder="1" applyAlignment="1"/>
    <xf numFmtId="169" fontId="22" fillId="0" borderId="17" xfId="0" applyNumberFormat="1" applyFont="1" applyFill="1" applyBorder="1" applyAlignment="1"/>
    <xf numFmtId="3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9" fontId="22" fillId="0" borderId="18" xfId="1" applyFont="1" applyFill="1" applyBorder="1" applyAlignment="1"/>
    <xf numFmtId="9" fontId="22" fillId="0" borderId="19" xfId="1" applyFont="1" applyFill="1" applyBorder="1" applyAlignment="1">
      <alignment horizontal="center"/>
    </xf>
    <xf numFmtId="9" fontId="22" fillId="0" borderId="20" xfId="1" applyFont="1" applyFill="1" applyBorder="1" applyAlignment="1"/>
    <xf numFmtId="9" fontId="22" fillId="0" borderId="21" xfId="1" applyFont="1" applyFill="1" applyBorder="1" applyAlignment="1">
      <alignment horizontal="center"/>
    </xf>
    <xf numFmtId="3" fontId="22" fillId="0" borderId="22" xfId="1" applyNumberFormat="1" applyFont="1" applyFill="1" applyBorder="1" applyAlignment="1">
      <alignment horizontal="center"/>
    </xf>
    <xf numFmtId="10" fontId="22" fillId="0" borderId="23" xfId="1" applyNumberFormat="1" applyFont="1" applyFill="1" applyBorder="1" applyAlignment="1">
      <alignment horizontal="center"/>
    </xf>
    <xf numFmtId="3" fontId="22" fillId="0" borderId="24" xfId="1" applyNumberFormat="1" applyFont="1" applyFill="1" applyBorder="1" applyAlignment="1">
      <alignment horizontal="center"/>
    </xf>
    <xf numFmtId="10" fontId="22" fillId="0" borderId="25" xfId="1" applyNumberFormat="1" applyFont="1" applyFill="1" applyBorder="1" applyAlignment="1">
      <alignment horizontal="center"/>
    </xf>
    <xf numFmtId="3" fontId="22" fillId="0" borderId="26" xfId="1" applyNumberFormat="1" applyFont="1" applyFill="1" applyBorder="1" applyAlignment="1">
      <alignment horizontal="center"/>
    </xf>
    <xf numFmtId="10" fontId="22" fillId="0" borderId="27" xfId="1" applyNumberFormat="1" applyFont="1" applyFill="1" applyBorder="1" applyAlignment="1">
      <alignment horizontal="center"/>
    </xf>
    <xf numFmtId="3" fontId="22" fillId="0" borderId="28" xfId="1" applyNumberFormat="1" applyFont="1" applyFill="1" applyBorder="1" applyAlignment="1">
      <alignment horizontal="center"/>
    </xf>
    <xf numFmtId="10" fontId="22" fillId="0" borderId="29" xfId="1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Continuous" vertical="distributed"/>
    </xf>
    <xf numFmtId="0" fontId="22" fillId="0" borderId="30" xfId="0" applyFont="1" applyFill="1" applyBorder="1" applyAlignment="1">
      <alignment horizontal="centerContinuous" vertical="distributed"/>
    </xf>
    <xf numFmtId="0" fontId="22" fillId="0" borderId="31" xfId="0" applyFont="1" applyFill="1" applyBorder="1" applyAlignment="1">
      <alignment horizontal="centerContinuous" vertical="distributed"/>
    </xf>
    <xf numFmtId="2" fontId="22" fillId="7" borderId="3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Continuous" vertical="distributed"/>
    </xf>
    <xf numFmtId="2" fontId="22" fillId="0" borderId="0" xfId="0" applyNumberFormat="1" applyFont="1" applyBorder="1" applyAlignment="1">
      <alignment vertical="center"/>
    </xf>
    <xf numFmtId="170" fontId="25" fillId="9" borderId="0" xfId="0" quotePrefix="1" applyNumberFormat="1" applyFont="1" applyFill="1" applyAlignment="1">
      <alignment vertical="center"/>
    </xf>
    <xf numFmtId="0" fontId="4" fillId="2" borderId="2" xfId="2" applyFont="1" applyFill="1" applyBorder="1" applyAlignment="1">
      <alignment horizontal="right"/>
    </xf>
    <xf numFmtId="3" fontId="7" fillId="0" borderId="4" xfId="0" applyNumberFormat="1" applyFont="1" applyBorder="1"/>
    <xf numFmtId="3" fontId="7" fillId="0" borderId="0" xfId="0" applyNumberFormat="1" applyFont="1"/>
    <xf numFmtId="3" fontId="5" fillId="5" borderId="4" xfId="0" applyNumberFormat="1" applyFont="1" applyFill="1" applyBorder="1"/>
    <xf numFmtId="9" fontId="10" fillId="5" borderId="4" xfId="1" applyFont="1" applyFill="1" applyBorder="1"/>
    <xf numFmtId="3" fontId="0" fillId="0" borderId="3" xfId="0" applyNumberFormat="1" applyBorder="1"/>
    <xf numFmtId="0" fontId="26" fillId="4" borderId="6" xfId="0" applyFont="1" applyFill="1" applyBorder="1" applyAlignment="1">
      <alignment horizontal="right"/>
    </xf>
    <xf numFmtId="3" fontId="26" fillId="4" borderId="6" xfId="0" applyNumberFormat="1" applyFont="1" applyFill="1" applyBorder="1" applyAlignment="1">
      <alignment horizontal="right"/>
    </xf>
    <xf numFmtId="164" fontId="26" fillId="4" borderId="6" xfId="0" applyNumberFormat="1" applyFont="1" applyFill="1" applyBorder="1" applyAlignment="1">
      <alignment horizontal="right"/>
    </xf>
    <xf numFmtId="0" fontId="26" fillId="4" borderId="4" xfId="0" applyFont="1" applyFill="1" applyBorder="1" applyAlignment="1">
      <alignment horizontal="right"/>
    </xf>
    <xf numFmtId="3" fontId="27" fillId="4" borderId="4" xfId="0" applyNumberFormat="1" applyFont="1" applyFill="1" applyBorder="1" applyAlignment="1">
      <alignment horizontal="right"/>
    </xf>
    <xf numFmtId="164" fontId="27" fillId="4" borderId="4" xfId="0" applyNumberFormat="1" applyFont="1" applyFill="1" applyBorder="1" applyAlignment="1">
      <alignment horizontal="right"/>
    </xf>
    <xf numFmtId="9" fontId="0" fillId="0" borderId="0" xfId="0" applyNumberFormat="1"/>
    <xf numFmtId="0" fontId="3" fillId="9" borderId="0" xfId="0" applyFont="1" applyFill="1"/>
    <xf numFmtId="0" fontId="13" fillId="9" borderId="0" xfId="0" applyFont="1" applyFill="1"/>
    <xf numFmtId="0" fontId="0" fillId="9" borderId="0" xfId="0" applyFill="1"/>
    <xf numFmtId="0" fontId="28" fillId="9" borderId="0" xfId="0" applyFont="1" applyFill="1"/>
    <xf numFmtId="0" fontId="0" fillId="0" borderId="33" xfId="0" applyBorder="1"/>
    <xf numFmtId="0" fontId="0" fillId="0" borderId="33" xfId="0" applyFill="1" applyBorder="1"/>
    <xf numFmtId="0" fontId="0" fillId="0" borderId="33" xfId="0" applyFill="1" applyBorder="1" applyAlignment="1">
      <alignment horizontal="center"/>
    </xf>
    <xf numFmtId="0" fontId="29" fillId="0" borderId="33" xfId="0" applyFont="1" applyFill="1" applyBorder="1" applyAlignment="1">
      <alignment horizontal="center"/>
    </xf>
    <xf numFmtId="3" fontId="3" fillId="0" borderId="33" xfId="0" applyNumberFormat="1" applyFont="1" applyFill="1" applyBorder="1"/>
    <xf numFmtId="3" fontId="29" fillId="0" borderId="33" xfId="0" applyNumberFormat="1" applyFont="1" applyFill="1" applyBorder="1"/>
    <xf numFmtId="9" fontId="0" fillId="0" borderId="0" xfId="1" applyFont="1" applyBorder="1"/>
    <xf numFmtId="0" fontId="3" fillId="0" borderId="34" xfId="0" applyFont="1" applyFill="1" applyBorder="1"/>
    <xf numFmtId="3" fontId="3" fillId="0" borderId="34" xfId="0" applyNumberFormat="1" applyFont="1" applyFill="1" applyBorder="1"/>
    <xf numFmtId="3" fontId="29" fillId="0" borderId="34" xfId="0" applyNumberFormat="1" applyFont="1" applyFill="1" applyBorder="1"/>
    <xf numFmtId="0" fontId="29" fillId="0" borderId="35" xfId="0" applyFont="1" applyFill="1" applyBorder="1"/>
    <xf numFmtId="3" fontId="29" fillId="0" borderId="35" xfId="0" applyNumberFormat="1" applyFont="1" applyFill="1" applyBorder="1"/>
    <xf numFmtId="3" fontId="0" fillId="0" borderId="0" xfId="0" applyNumberFormat="1" applyBorder="1"/>
    <xf numFmtId="164" fontId="3" fillId="0" borderId="33" xfId="1" applyNumberFormat="1" applyFont="1" applyFill="1" applyBorder="1"/>
    <xf numFmtId="164" fontId="29" fillId="0" borderId="33" xfId="1" applyNumberFormat="1" applyFont="1" applyFill="1" applyBorder="1"/>
    <xf numFmtId="164" fontId="3" fillId="0" borderId="34" xfId="1" applyNumberFormat="1" applyFont="1" applyFill="1" applyBorder="1"/>
    <xf numFmtId="164" fontId="29" fillId="0" borderId="34" xfId="1" applyNumberFormat="1" applyFont="1" applyFill="1" applyBorder="1"/>
    <xf numFmtId="164" fontId="29" fillId="0" borderId="35" xfId="1" applyNumberFormat="1" applyFont="1" applyFill="1" applyBorder="1"/>
    <xf numFmtId="3" fontId="0" fillId="0" borderId="0" xfId="0" applyNumberFormat="1" applyFill="1"/>
    <xf numFmtId="0" fontId="0" fillId="0" borderId="36" xfId="0" applyFill="1" applyBorder="1"/>
    <xf numFmtId="0" fontId="0" fillId="0" borderId="37" xfId="0" applyFill="1" applyBorder="1" applyAlignment="1">
      <alignment horizontal="center"/>
    </xf>
    <xf numFmtId="3" fontId="29" fillId="0" borderId="38" xfId="0" applyNumberFormat="1" applyFont="1" applyFill="1" applyBorder="1"/>
    <xf numFmtId="3" fontId="30" fillId="0" borderId="0" xfId="0" applyNumberFormat="1" applyFont="1"/>
    <xf numFmtId="170" fontId="12" fillId="9" borderId="0" xfId="0" quotePrefix="1" applyNumberFormat="1" applyFont="1" applyFill="1" applyAlignment="1">
      <alignment vertical="center"/>
    </xf>
    <xf numFmtId="0" fontId="9" fillId="0" borderId="0" xfId="0" applyFont="1" applyAlignment="1">
      <alignment horizontal="left" vertical="center" wrapText="1"/>
    </xf>
    <xf numFmtId="0" fontId="5" fillId="5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7" fillId="8" borderId="7" xfId="0" applyFont="1" applyFill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5526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556623.15099999937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557546.68599999906</c:v>
              </c:pt>
              <c:pt idx="6">
                <c:v>541101.83700000041</c:v>
              </c:pt>
              <c:pt idx="7">
                <c:v>480184.03600000002</c:v>
              </c:pt>
              <c:pt idx="8">
                <c:v>507979.12899999984</c:v>
              </c:pt>
              <c:pt idx="9">
                <c:v>500543.73600000021</c:v>
              </c:pt>
              <c:pt idx="10">
                <c:v>475501.22300000035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556623.15099999937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557546.68599999906</c:v>
              </c:pt>
              <c:pt idx="6">
                <c:v>541101.83700000041</c:v>
              </c:pt>
              <c:pt idx="7">
                <c:v>480184.03600000002</c:v>
              </c:pt>
              <c:pt idx="8">
                <c:v>507979.12899999984</c:v>
              </c:pt>
              <c:pt idx="9">
                <c:v>500543.73600000021</c:v>
              </c:pt>
              <c:pt idx="10">
                <c:v>475501.22300000035</c:v>
              </c:pt>
              <c:pt idx="11">
                <c:v>516369.69</c:v>
              </c:pt>
            </c:numLit>
          </c:val>
        </c:ser>
        <c:gapWidth val="0"/>
        <c:overlap val="10"/>
        <c:axId val="113178496"/>
        <c:axId val="113180032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25.49314172979793</c:v>
              </c:pt>
              <c:pt idx="2">
                <c:v>25.41973373860878</c:v>
              </c:pt>
              <c:pt idx="3">
                <c:v>25.439956162681174</c:v>
              </c:pt>
              <c:pt idx="4">
                <c:v>25.305439634750911</c:v>
              </c:pt>
              <c:pt idx="5">
                <c:v>25.320789211380536</c:v>
              </c:pt>
              <c:pt idx="6">
                <c:v>25.436902593673487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25.462292603937399</c:v>
              </c:pt>
              <c:pt idx="10">
                <c:v>25.397279078382329</c:v>
              </c:pt>
              <c:pt idx="11">
                <c:v>25.417182567377289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2"/>
              <c:pt idx="0">
                <c:v>25.600535105214995</c:v>
              </c:pt>
              <c:pt idx="1">
                <c:v>25.612690331323069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25.778514439328276</c:v>
              </c:pt>
              <c:pt idx="5">
                <c:v>25.978089385409</c:v>
              </c:pt>
              <c:pt idx="6">
                <c:v>25.863442049207396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26.317374047552811</c:v>
              </c:pt>
              <c:pt idx="10">
                <c:v>26.603045138824033</c:v>
              </c:pt>
              <c:pt idx="11">
                <c:v>26.232084021595771</c:v>
              </c:pt>
            </c:numLit>
          </c:val>
          <c:smooth val="1"/>
        </c:ser>
        <c:marker val="1"/>
        <c:axId val="116271744"/>
        <c:axId val="116290304"/>
      </c:lineChart>
      <c:catAx>
        <c:axId val="113178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3180032"/>
        <c:crosses val="autoZero"/>
        <c:auto val="1"/>
        <c:lblAlgn val="ctr"/>
        <c:lblOffset val="100"/>
        <c:tickLblSkip val="1"/>
        <c:tickMarkSkip val="1"/>
      </c:catAx>
      <c:valAx>
        <c:axId val="113180032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3178496"/>
        <c:crosses val="autoZero"/>
        <c:crossBetween val="between"/>
      </c:valAx>
      <c:catAx>
        <c:axId val="116271744"/>
        <c:scaling>
          <c:orientation val="minMax"/>
        </c:scaling>
        <c:delete val="1"/>
        <c:axPos val="b"/>
        <c:tickLblPos val="none"/>
        <c:crossAx val="116290304"/>
        <c:crosses val="autoZero"/>
        <c:auto val="1"/>
        <c:lblAlgn val="ctr"/>
        <c:lblOffset val="100"/>
      </c:catAx>
      <c:valAx>
        <c:axId val="116290304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627174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7763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19734439.752677746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22829339.744161546</c:v>
              </c:pt>
              <c:pt idx="9">
                <c:v>24691738.073670562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19734439.752677746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22829339.744161546</c:v>
              </c:pt>
              <c:pt idx="9">
                <c:v>24691738.073670562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gapWidth val="0"/>
        <c:overlap val="10"/>
        <c:axId val="118031488"/>
        <c:axId val="118047488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0.18457722459173187</c:v>
              </c:pt>
              <c:pt idx="1">
                <c:v>0.18476026153853789</c:v>
              </c:pt>
              <c:pt idx="2">
                <c:v>0.20149426548587432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0.17945993870366986</c:v>
              </c:pt>
              <c:pt idx="7">
                <c:v>0.14899061598854438</c:v>
              </c:pt>
              <c:pt idx="8">
                <c:v>0.19003003258316978</c:v>
              </c:pt>
              <c:pt idx="9">
                <c:v>0.20827252424826337</c:v>
              </c:pt>
              <c:pt idx="10">
                <c:v>0.20069414950022049</c:v>
              </c:pt>
              <c:pt idx="11">
                <c:v>0.17425935708270046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0.00%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0.17954259408419057</c:v>
              </c:pt>
              <c:pt idx="3">
                <c:v>0.17790134284351833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0.19508321111782276</c:v>
              </c:pt>
              <c:pt idx="9">
                <c:v>0.21427955388736838</c:v>
              </c:pt>
              <c:pt idx="10">
                <c:v>0.22122888353676481</c:v>
              </c:pt>
              <c:pt idx="11">
                <c:v>0.18111440397719161</c:v>
              </c:pt>
            </c:numLit>
          </c:val>
          <c:smooth val="1"/>
        </c:ser>
        <c:marker val="1"/>
        <c:axId val="118069120"/>
        <c:axId val="118081408"/>
      </c:lineChart>
      <c:catAx>
        <c:axId val="118031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8047488"/>
        <c:crosses val="autoZero"/>
        <c:auto val="1"/>
        <c:lblAlgn val="ctr"/>
        <c:lblOffset val="100"/>
        <c:tickLblSkip val="1"/>
        <c:tickMarkSkip val="1"/>
      </c:catAx>
      <c:valAx>
        <c:axId val="118047488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031488"/>
        <c:crosses val="autoZero"/>
        <c:crossBetween val="between"/>
        <c:majorUnit val="5000000"/>
      </c:valAx>
      <c:catAx>
        <c:axId val="118069120"/>
        <c:scaling>
          <c:orientation val="minMax"/>
        </c:scaling>
        <c:delete val="1"/>
        <c:axPos val="b"/>
        <c:tickLblPos val="none"/>
        <c:crossAx val="118081408"/>
        <c:crossesAt val="6.0000000000000032E-2"/>
        <c:auto val="1"/>
        <c:lblAlgn val="ctr"/>
        <c:lblOffset val="100"/>
      </c:catAx>
      <c:valAx>
        <c:axId val="118081408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069120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0377"/>
          <c:y val="0.89024731664641465"/>
          <c:w val="0.50104931852072065"/>
          <c:h val="9.756140238568858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923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1018930.1510000004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4306273.4580000024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556623.15099999937</c:v>
              </c:pt>
              <c:pt idx="1">
                <c:v>1086384.605</c:v>
              </c:pt>
              <c:pt idx="2">
                <c:v>1690036.1120000011</c:v>
              </c:pt>
              <c:pt idx="3">
                <c:v>2258915.7290000012</c:v>
              </c:pt>
              <c:pt idx="4">
                <c:v>2882465.5759999971</c:v>
              </c:pt>
              <c:pt idx="5">
                <c:v>3440012.2620000001</c:v>
              </c:pt>
              <c:pt idx="6">
                <c:v>3981114.0989999971</c:v>
              </c:pt>
              <c:pt idx="7">
                <c:v>4461298.1350000007</c:v>
              </c:pt>
              <c:pt idx="8">
                <c:v>4969277.2640000004</c:v>
              </c:pt>
              <c:pt idx="9">
                <c:v>5469821</c:v>
              </c:pt>
              <c:pt idx="10">
                <c:v>5945322.2229999993</c:v>
              </c:pt>
              <c:pt idx="11">
                <c:v>6461691.9130000016</c:v>
              </c:pt>
            </c:numLit>
          </c:val>
        </c:ser>
        <c:gapWidth val="0"/>
        <c:overlap val="10"/>
        <c:axId val="122415360"/>
        <c:axId val="122417536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25.560199242257344</c:v>
              </c:pt>
              <c:pt idx="2">
                <c:v>25.509924060800675</c:v>
              </c:pt>
              <c:pt idx="3">
                <c:v>25.49334671057607</c:v>
              </c:pt>
              <c:pt idx="4">
                <c:v>25.452159273347625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25.50253099428004</c:v>
              </c:pt>
              <c:pt idx="9">
                <c:v>25.498351896405929</c:v>
              </c:pt>
              <c:pt idx="10">
                <c:v>25.489348087598909</c:v>
              </c:pt>
              <c:pt idx="11">
                <c:v>25.483214643725283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2"/>
              <c:pt idx="0">
                <c:v>25.600535105214995</c:v>
              </c:pt>
              <c:pt idx="1">
                <c:v>25.606461002996781</c:v>
              </c:pt>
              <c:pt idx="2">
                <c:v>25.590526471046189</c:v>
              </c:pt>
              <c:pt idx="3">
                <c:v>25.659637181783026</c:v>
              </c:pt>
              <c:pt idx="4">
                <c:v>25.685260295857493</c:v>
              </c:pt>
              <c:pt idx="5">
                <c:v>25.732272043119426</c:v>
              </c:pt>
              <c:pt idx="6">
                <c:v>25.750051900903749</c:v>
              </c:pt>
              <c:pt idx="7">
                <c:v>25.813573329576531</c:v>
              </c:pt>
              <c:pt idx="8">
                <c:v>25.866284565446637</c:v>
              </c:pt>
              <c:pt idx="9">
                <c:v>25.907052503225611</c:v>
              </c:pt>
              <c:pt idx="10">
                <c:v>25.96153770287631</c:v>
              </c:pt>
              <c:pt idx="11">
                <c:v>25.983011433288887</c:v>
              </c:pt>
            </c:numLit>
          </c:val>
          <c:smooth val="1"/>
        </c:ser>
        <c:marker val="1"/>
        <c:axId val="122419456"/>
        <c:axId val="125083648"/>
      </c:lineChart>
      <c:catAx>
        <c:axId val="122415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2417536"/>
        <c:crosses val="autoZero"/>
        <c:auto val="1"/>
        <c:lblAlgn val="ctr"/>
        <c:lblOffset val="100"/>
        <c:tickLblSkip val="1"/>
        <c:tickMarkSkip val="1"/>
      </c:catAx>
      <c:valAx>
        <c:axId val="122417536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2415360"/>
        <c:crosses val="autoZero"/>
        <c:crossBetween val="between"/>
        <c:majorUnit val="1000000"/>
      </c:valAx>
      <c:catAx>
        <c:axId val="122419456"/>
        <c:scaling>
          <c:orientation val="minMax"/>
        </c:scaling>
        <c:delete val="1"/>
        <c:axPos val="b"/>
        <c:tickLblPos val="none"/>
        <c:crossAx val="125083648"/>
        <c:crossesAt val="0"/>
        <c:auto val="1"/>
        <c:lblAlgn val="ctr"/>
        <c:lblOffset val="100"/>
      </c:catAx>
      <c:valAx>
        <c:axId val="12508364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241945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3313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309"/>
          <c:y val="0.10569147648103665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40642858.108653337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110807302.26729594</c:v>
              </c:pt>
              <c:pt idx="5">
                <c:v>131811726.38833404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193099353.46602741</c:v>
              </c:pt>
              <c:pt idx="9">
                <c:v>217738390.26529908</c:v>
              </c:pt>
              <c:pt idx="10">
                <c:v>240912650.33448291</c:v>
              </c:pt>
              <c:pt idx="11">
                <c:v>261117059.74737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40828198.606943771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134492987.38253605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221323894.64090672</c:v>
              </c:pt>
              <c:pt idx="10">
                <c:v>245534671.80055737</c:v>
              </c:pt>
              <c:pt idx="11">
                <c:v>267063673.37465668</c:v>
              </c:pt>
            </c:numLit>
          </c:val>
        </c:ser>
        <c:gapWidth val="0"/>
        <c:overlap val="10"/>
        <c:axId val="235273216"/>
        <c:axId val="237444096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0.18457722459173187</c:v>
              </c:pt>
              <c:pt idx="1">
                <c:v>0.18466563183746101</c:v>
              </c:pt>
              <c:pt idx="2">
                <c:v>0.19066761335292259</c:v>
              </c:pt>
              <c:pt idx="3">
                <c:v>0.18978012438730246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0.18829027258489914</c:v>
              </c:pt>
              <c:pt idx="7">
                <c:v>0.18345557031180604</c:v>
              </c:pt>
              <c:pt idx="8">
                <c:v>0.18419670154792869</c:v>
              </c:pt>
              <c:pt idx="9">
                <c:v>0.18663809723066041</c:v>
              </c:pt>
              <c:pt idx="10">
                <c:v>0.18790403109965903</c:v>
              </c:pt>
              <c:pt idx="11">
                <c:v>0.18677243678842956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12"/>
              <c:pt idx="0">
                <c:v>0.17368000587880228</c:v>
              </c:pt>
              <c:pt idx="1">
                <c:v>0.16980581540068337</c:v>
              </c:pt>
              <c:pt idx="2">
                <c:v>0.17331679822718293</c:v>
              </c:pt>
              <c:pt idx="3">
                <c:v>0.17447934210852181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0.17542777344099594</c:v>
              </c:pt>
              <c:pt idx="9">
                <c:v>0.17904959366576473</c:v>
              </c:pt>
              <c:pt idx="10">
                <c:v>0.18248018552782044</c:v>
              </c:pt>
              <c:pt idx="11">
                <c:v>0.18236932189507082</c:v>
              </c:pt>
            </c:numLit>
          </c:val>
          <c:smooth val="1"/>
        </c:ser>
        <c:marker val="1"/>
        <c:axId val="237496960"/>
        <c:axId val="245404416"/>
      </c:lineChart>
      <c:catAx>
        <c:axId val="235273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37444096"/>
        <c:crosses val="autoZero"/>
        <c:auto val="1"/>
        <c:lblAlgn val="ctr"/>
        <c:lblOffset val="100"/>
        <c:tickLblSkip val="1"/>
        <c:tickMarkSkip val="1"/>
      </c:catAx>
      <c:valAx>
        <c:axId val="2374440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35273216"/>
        <c:crosses val="autoZero"/>
        <c:crossBetween val="between"/>
        <c:majorUnit val="35000000"/>
      </c:valAx>
      <c:catAx>
        <c:axId val="237496960"/>
        <c:scaling>
          <c:orientation val="minMax"/>
        </c:scaling>
        <c:delete val="1"/>
        <c:axPos val="b"/>
        <c:tickLblPos val="none"/>
        <c:crossAx val="245404416"/>
        <c:crosses val="autoZero"/>
        <c:auto val="1"/>
        <c:lblAlgn val="ctr"/>
        <c:lblOffset val="100"/>
      </c:catAx>
      <c:valAx>
        <c:axId val="245404416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3749696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236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2022E-2"/>
          <c:y val="5.6847630888244564E-2"/>
          <c:w val="0.81464530892451281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  <c:pt idx="7">
                  <c:v>480184.03600000002</c:v>
                </c:pt>
                <c:pt idx="8">
                  <c:v>507979.12899999996</c:v>
                </c:pt>
                <c:pt idx="9">
                  <c:v>500543.73600000003</c:v>
                </c:pt>
                <c:pt idx="10">
                  <c:v>475501.223</c:v>
                </c:pt>
                <c:pt idx="11">
                  <c:v>516369.69</c:v>
                </c:pt>
              </c:numCache>
            </c:numRef>
          </c:val>
        </c:ser>
        <c:gapWidth val="10"/>
        <c:overlap val="100"/>
        <c:axId val="10464256"/>
        <c:axId val="10466048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Oferta'!$H$35:$H$46</c:f>
              <c:numCache>
                <c:formatCode>#,##0.00</c:formatCode>
                <c:ptCount val="12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  <c:pt idx="7">
                  <c:v>26.352684682075079</c:v>
                </c:pt>
                <c:pt idx="8">
                  <c:v>26.35725083842939</c:v>
                </c:pt>
                <c:pt idx="9">
                  <c:v>26.317374047552782</c:v>
                </c:pt>
                <c:pt idx="10">
                  <c:v>26.603045138824026</c:v>
                </c:pt>
                <c:pt idx="11">
                  <c:v>26.232084021595771</c:v>
                </c:pt>
              </c:numCache>
            </c:numRef>
          </c:val>
          <c:smooth val="1"/>
        </c:ser>
        <c:marker val="1"/>
        <c:axId val="10468352"/>
        <c:axId val="10478336"/>
      </c:lineChart>
      <c:catAx>
        <c:axId val="104642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66048"/>
        <c:crosses val="autoZero"/>
        <c:auto val="1"/>
        <c:lblAlgn val="ctr"/>
        <c:lblOffset val="100"/>
        <c:tickLblSkip val="1"/>
        <c:tickMarkSkip val="1"/>
      </c:catAx>
      <c:valAx>
        <c:axId val="10466048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6061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64256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0468352"/>
        <c:scaling>
          <c:orientation val="minMax"/>
        </c:scaling>
        <c:delete val="1"/>
        <c:axPos val="b"/>
        <c:tickLblPos val="none"/>
        <c:crossAx val="10478336"/>
        <c:crosses val="autoZero"/>
        <c:auto val="1"/>
        <c:lblAlgn val="ctr"/>
        <c:lblOffset val="100"/>
      </c:catAx>
      <c:valAx>
        <c:axId val="10478336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9181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68352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476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674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123</c:v>
              </c:pt>
              <c:pt idx="122">
                <c:v>124</c:v>
              </c:pt>
              <c:pt idx="123">
                <c:v>126</c:v>
              </c:pt>
              <c:pt idx="124">
                <c:v>127</c:v>
              </c:pt>
              <c:pt idx="125">
                <c:v>128</c:v>
              </c:pt>
              <c:pt idx="126">
                <c:v>129</c:v>
              </c:pt>
              <c:pt idx="127">
                <c:v>131</c:v>
              </c:pt>
              <c:pt idx="128">
                <c:v>135</c:v>
              </c:pt>
              <c:pt idx="129">
                <c:v>136</c:v>
              </c:pt>
              <c:pt idx="130">
                <c:v>137</c:v>
              </c:pt>
              <c:pt idx="131">
                <c:v>138</c:v>
              </c:pt>
              <c:pt idx="132">
                <c:v>139</c:v>
              </c:pt>
              <c:pt idx="133">
                <c:v>140</c:v>
              </c:pt>
              <c:pt idx="134">
                <c:v>141</c:v>
              </c:pt>
              <c:pt idx="135">
                <c:v>142</c:v>
              </c:pt>
              <c:pt idx="136">
                <c:v>144</c:v>
              </c:pt>
              <c:pt idx="137">
                <c:v>145</c:v>
              </c:pt>
              <c:pt idx="138">
                <c:v>146</c:v>
              </c:pt>
              <c:pt idx="139">
                <c:v>147</c:v>
              </c:pt>
              <c:pt idx="140">
                <c:v>148</c:v>
              </c:pt>
              <c:pt idx="141">
                <c:v>151</c:v>
              </c:pt>
              <c:pt idx="142">
                <c:v>152</c:v>
              </c:pt>
              <c:pt idx="143">
                <c:v>154</c:v>
              </c:pt>
              <c:pt idx="144">
                <c:v>156</c:v>
              </c:pt>
              <c:pt idx="145">
                <c:v>157</c:v>
              </c:pt>
              <c:pt idx="146">
                <c:v>161</c:v>
              </c:pt>
              <c:pt idx="147">
                <c:v>165</c:v>
              </c:pt>
              <c:pt idx="148">
                <c:v>167</c:v>
              </c:pt>
              <c:pt idx="149">
                <c:v>174</c:v>
              </c:pt>
              <c:pt idx="150">
                <c:v>176</c:v>
              </c:pt>
              <c:pt idx="151">
                <c:v>177</c:v>
              </c:pt>
              <c:pt idx="152">
                <c:v>188</c:v>
              </c:pt>
              <c:pt idx="153">
                <c:v>204</c:v>
              </c:pt>
              <c:pt idx="154">
                <c:v>210</c:v>
              </c:pt>
              <c:pt idx="155">
                <c:v>214</c:v>
              </c:pt>
              <c:pt idx="156">
                <c:v>221</c:v>
              </c:pt>
              <c:pt idx="157">
                <c:v>228</c:v>
              </c:pt>
              <c:pt idx="158">
                <c:v>239</c:v>
              </c:pt>
              <c:pt idx="159">
                <c:v>270</c:v>
              </c:pt>
              <c:pt idx="160">
                <c:v>291</c:v>
              </c:pt>
              <c:pt idx="161">
                <c:v>352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</c:numLit>
          </c:cat>
          <c:val>
            <c:numLit>
              <c:formatCode>General</c:formatCode>
              <c:ptCount val="218"/>
              <c:pt idx="0">
                <c:v>0.23680181896869118</c:v>
              </c:pt>
              <c:pt idx="1">
                <c:v>0.50195612340910212</c:v>
              </c:pt>
              <c:pt idx="2">
                <c:v>0.60419559942209911</c:v>
              </c:pt>
              <c:pt idx="3">
                <c:v>0.70823079026524449</c:v>
              </c:pt>
              <c:pt idx="4">
                <c:v>0.75924933091321001</c:v>
              </c:pt>
              <c:pt idx="5">
                <c:v>0.80434674951931251</c:v>
              </c:pt>
              <c:pt idx="6">
                <c:v>0.83322244686600389</c:v>
              </c:pt>
              <c:pt idx="7">
                <c:v>0.86015601618296478</c:v>
              </c:pt>
              <c:pt idx="8">
                <c:v>0.87868589847105938</c:v>
              </c:pt>
              <c:pt idx="9">
                <c:v>0.89540284084669808</c:v>
              </c:pt>
              <c:pt idx="10">
                <c:v>0.90795131330486945</c:v>
              </c:pt>
              <c:pt idx="11">
                <c:v>0.91964283791843571</c:v>
              </c:pt>
              <c:pt idx="12">
                <c:v>0.92850944903421107</c:v>
              </c:pt>
              <c:pt idx="13">
                <c:v>0.9366870568578437</c:v>
              </c:pt>
              <c:pt idx="14">
                <c:v>0.94332301981530398</c:v>
              </c:pt>
              <c:pt idx="15">
                <c:v>0.94948959927999144</c:v>
              </c:pt>
              <c:pt idx="16">
                <c:v>0.95435353189546879</c:v>
              </c:pt>
              <c:pt idx="17">
                <c:v>0.95899999784686463</c:v>
              </c:pt>
              <c:pt idx="18">
                <c:v>0.96282611925355166</c:v>
              </c:pt>
              <c:pt idx="19">
                <c:v>0.96636156739636359</c:v>
              </c:pt>
              <c:pt idx="20">
                <c:v>0.96930705647028004</c:v>
              </c:pt>
              <c:pt idx="21">
                <c:v>0.97206737590943049</c:v>
              </c:pt>
              <c:pt idx="22">
                <c:v>0.97440998710271953</c:v>
              </c:pt>
              <c:pt idx="23">
                <c:v>0.97659541941998929</c:v>
              </c:pt>
              <c:pt idx="24">
                <c:v>0.97861506032008594</c:v>
              </c:pt>
              <c:pt idx="25">
                <c:v>0.9803332622798685</c:v>
              </c:pt>
              <c:pt idx="26">
                <c:v>0.98189428536363221</c:v>
              </c:pt>
              <c:pt idx="27">
                <c:v>0.98324430118917661</c:v>
              </c:pt>
              <c:pt idx="28">
                <c:v>0.98449527279147564</c:v>
              </c:pt>
              <c:pt idx="29">
                <c:v>0.98567949719984826</c:v>
              </c:pt>
              <c:pt idx="30">
                <c:v>0.98679912754958266</c:v>
              </c:pt>
              <c:pt idx="31">
                <c:v>0.98779818232319083</c:v>
              </c:pt>
              <c:pt idx="32">
                <c:v>0.98867666152067335</c:v>
              </c:pt>
              <c:pt idx="33">
                <c:v>0.98952499682412542</c:v>
              </c:pt>
              <c:pt idx="34">
                <c:v>0.99025490968673968</c:v>
              </c:pt>
              <c:pt idx="35">
                <c:v>0.9909202284907167</c:v>
              </c:pt>
              <c:pt idx="36">
                <c:v>0.99153602518307027</c:v>
              </c:pt>
              <c:pt idx="37">
                <c:v>0.99203985884045043</c:v>
              </c:pt>
              <c:pt idx="38">
                <c:v>0.99255445817427035</c:v>
              </c:pt>
              <c:pt idx="39">
                <c:v>0.99305829183164973</c:v>
              </c:pt>
              <c:pt idx="40">
                <c:v>0.99355351294787886</c:v>
              </c:pt>
              <c:pt idx="41">
                <c:v>0.99399921195248464</c:v>
              </c:pt>
              <c:pt idx="42">
                <c:v>0.99442983901007465</c:v>
              </c:pt>
              <c:pt idx="43">
                <c:v>0.99477003438557166</c:v>
              </c:pt>
              <c:pt idx="44">
                <c:v>0.99509515781405067</c:v>
              </c:pt>
              <c:pt idx="45">
                <c:v>0.99538367794263505</c:v>
              </c:pt>
              <c:pt idx="46">
                <c:v>0.99565712612420554</c:v>
              </c:pt>
              <c:pt idx="47">
                <c:v>0.9959198086293356</c:v>
              </c:pt>
              <c:pt idx="48">
                <c:v>0.99615880664629775</c:v>
              </c:pt>
              <c:pt idx="49">
                <c:v>0.99638057958095561</c:v>
              </c:pt>
              <c:pt idx="50">
                <c:v>0.99660450565090319</c:v>
              </c:pt>
              <c:pt idx="51">
                <c:v>0.99683058485613696</c:v>
              </c:pt>
              <c:pt idx="52">
                <c:v>0.99698561059687119</c:v>
              </c:pt>
              <c:pt idx="53">
                <c:v>0.99714924887875434</c:v>
              </c:pt>
              <c:pt idx="54">
                <c:v>0.99728489640189577</c:v>
              </c:pt>
              <c:pt idx="55">
                <c:v>0.99744853468378014</c:v>
              </c:pt>
              <c:pt idx="56">
                <c:v>0.99762724491267907</c:v>
              </c:pt>
              <c:pt idx="57">
                <c:v>0.99777365811225949</c:v>
              </c:pt>
              <c:pt idx="58">
                <c:v>0.99790715250011264</c:v>
              </c:pt>
              <c:pt idx="59">
                <c:v>0.99800619672335744</c:v>
              </c:pt>
              <c:pt idx="60">
                <c:v>0.99808370959372428</c:v>
              </c:pt>
              <c:pt idx="61">
                <c:v>0.99817198814053021</c:v>
              </c:pt>
              <c:pt idx="62">
                <c:v>0.998281798040215</c:v>
              </c:pt>
              <c:pt idx="63">
                <c:v>0.99835069836943002</c:v>
              </c:pt>
              <c:pt idx="64">
                <c:v>0.99843897691623507</c:v>
              </c:pt>
              <c:pt idx="65">
                <c:v>0.99851003038073827</c:v>
              </c:pt>
              <c:pt idx="66">
                <c:v>0.99858323698052853</c:v>
              </c:pt>
              <c:pt idx="67">
                <c:v>0.99862199341571234</c:v>
              </c:pt>
              <c:pt idx="68">
                <c:v>0.99869520001550283</c:v>
              </c:pt>
              <c:pt idx="69">
                <c:v>0.9987554878035646</c:v>
              </c:pt>
              <c:pt idx="70">
                <c:v>0.9988222349974909</c:v>
              </c:pt>
              <c:pt idx="71">
                <c:v>0.9988760633796897</c:v>
              </c:pt>
              <c:pt idx="72">
                <c:v>0.99894281057361678</c:v>
              </c:pt>
              <c:pt idx="73">
                <c:v>0.99900309836167855</c:v>
              </c:pt>
              <c:pt idx="74">
                <c:v>0.99905477360859041</c:v>
              </c:pt>
              <c:pt idx="75">
                <c:v>0.99908707063790858</c:v>
              </c:pt>
              <c:pt idx="76">
                <c:v>0.9991086019907881</c:v>
              </c:pt>
              <c:pt idx="77">
                <c:v>0.99913659274953148</c:v>
              </c:pt>
              <c:pt idx="78">
                <c:v>0.99917965545529064</c:v>
              </c:pt>
              <c:pt idx="79">
                <c:v>0.99922271816104957</c:v>
              </c:pt>
              <c:pt idx="80">
                <c:v>0.99927008713738441</c:v>
              </c:pt>
              <c:pt idx="81">
                <c:v>0.99930884357256755</c:v>
              </c:pt>
              <c:pt idx="82">
                <c:v>0.99933683433131049</c:v>
              </c:pt>
              <c:pt idx="83">
                <c:v>0.99936913136062955</c:v>
              </c:pt>
              <c:pt idx="84">
                <c:v>0.99941004093110053</c:v>
              </c:pt>
              <c:pt idx="85">
                <c:v>0.99943372541926756</c:v>
              </c:pt>
              <c:pt idx="86">
                <c:v>0.99944664423099649</c:v>
              </c:pt>
              <c:pt idx="87">
                <c:v>0.99947032871916319</c:v>
              </c:pt>
              <c:pt idx="88">
                <c:v>0.99949616634261851</c:v>
              </c:pt>
              <c:pt idx="89">
                <c:v>0.99950477888377121</c:v>
              </c:pt>
              <c:pt idx="90">
                <c:v>0.99953276964251359</c:v>
              </c:pt>
              <c:pt idx="91">
                <c:v>0.99955645413068206</c:v>
              </c:pt>
              <c:pt idx="92">
                <c:v>0.99956721980712071</c:v>
              </c:pt>
              <c:pt idx="93">
                <c:v>0.99958229175413649</c:v>
              </c:pt>
              <c:pt idx="94">
                <c:v>0.99959736370115215</c:v>
              </c:pt>
              <c:pt idx="95">
                <c:v>0.99962320132460869</c:v>
              </c:pt>
              <c:pt idx="96">
                <c:v>0.9996296607304731</c:v>
              </c:pt>
              <c:pt idx="97">
                <c:v>0.99964042640691264</c:v>
              </c:pt>
              <c:pt idx="98">
                <c:v>0.99964903894806478</c:v>
              </c:pt>
              <c:pt idx="99">
                <c:v>0.99967487657152065</c:v>
              </c:pt>
              <c:pt idx="100">
                <c:v>0.99969640792439962</c:v>
              </c:pt>
              <c:pt idx="101">
                <c:v>0.99970717360083872</c:v>
              </c:pt>
              <c:pt idx="102">
                <c:v>0.99972009241256665</c:v>
              </c:pt>
              <c:pt idx="103">
                <c:v>0.99973516435958265</c:v>
              </c:pt>
              <c:pt idx="104">
                <c:v>0.99974162376544595</c:v>
              </c:pt>
              <c:pt idx="105">
                <c:v>0.99975669571246073</c:v>
              </c:pt>
              <c:pt idx="106">
                <c:v>0.99976530825361343</c:v>
              </c:pt>
              <c:pt idx="107">
                <c:v>0.99977822706534114</c:v>
              </c:pt>
              <c:pt idx="108">
                <c:v>0.99979545214764542</c:v>
              </c:pt>
              <c:pt idx="109">
                <c:v>0.99980621782408463</c:v>
              </c:pt>
              <c:pt idx="110">
                <c:v>0.99981698350052428</c:v>
              </c:pt>
              <c:pt idx="111">
                <c:v>0.99982774917696293</c:v>
              </c:pt>
              <c:pt idx="112">
                <c:v>0.9998342085828279</c:v>
              </c:pt>
              <c:pt idx="113">
                <c:v>0.9998385148534038</c:v>
              </c:pt>
              <c:pt idx="114">
                <c:v>0.99984066798869242</c:v>
              </c:pt>
              <c:pt idx="115">
                <c:v>0.99985358680041947</c:v>
              </c:pt>
              <c:pt idx="116">
                <c:v>0.99986004620628333</c:v>
              </c:pt>
              <c:pt idx="117">
                <c:v>0.99986435247685923</c:v>
              </c:pt>
              <c:pt idx="118">
                <c:v>0.99987081188272309</c:v>
              </c:pt>
              <c:pt idx="119">
                <c:v>0.99987296501801048</c:v>
              </c:pt>
              <c:pt idx="120">
                <c:v>0.99987727128858794</c:v>
              </c:pt>
              <c:pt idx="121">
                <c:v>0.99988157755916285</c:v>
              </c:pt>
              <c:pt idx="122">
                <c:v>0.9998923432356025</c:v>
              </c:pt>
              <c:pt idx="123">
                <c:v>0.99989449637089212</c:v>
              </c:pt>
              <c:pt idx="124">
                <c:v>0.99989880264146724</c:v>
              </c:pt>
              <c:pt idx="125">
                <c:v>0.99990310891204137</c:v>
              </c:pt>
              <c:pt idx="126">
                <c:v>0.99990741518261828</c:v>
              </c:pt>
              <c:pt idx="127">
                <c:v>0.99990956831790556</c:v>
              </c:pt>
              <c:pt idx="128">
                <c:v>0.99991172145319462</c:v>
              </c:pt>
              <c:pt idx="129">
                <c:v>0.99991602772377008</c:v>
              </c:pt>
              <c:pt idx="130">
                <c:v>0.99991818085905715</c:v>
              </c:pt>
              <c:pt idx="131">
                <c:v>0.99992033399434599</c:v>
              </c:pt>
              <c:pt idx="132">
                <c:v>0.9999224871296335</c:v>
              </c:pt>
              <c:pt idx="133">
                <c:v>0.99992679340020951</c:v>
              </c:pt>
              <c:pt idx="134">
                <c:v>0.99993109967078575</c:v>
              </c:pt>
              <c:pt idx="135">
                <c:v>0.9999332528060737</c:v>
              </c:pt>
              <c:pt idx="136">
                <c:v>0.99993540594136088</c:v>
              </c:pt>
              <c:pt idx="137">
                <c:v>0.99993755907664861</c:v>
              </c:pt>
              <c:pt idx="138">
                <c:v>0.99994186534722551</c:v>
              </c:pt>
              <c:pt idx="139">
                <c:v>0.99994401848251424</c:v>
              </c:pt>
              <c:pt idx="140">
                <c:v>0.99994617161780142</c:v>
              </c:pt>
              <c:pt idx="141">
                <c:v>0.9999483247530897</c:v>
              </c:pt>
              <c:pt idx="142">
                <c:v>0.99995047788837765</c:v>
              </c:pt>
              <c:pt idx="143">
                <c:v>0.99996124356481764</c:v>
              </c:pt>
              <c:pt idx="144">
                <c:v>0.99996339670010459</c:v>
              </c:pt>
              <c:pt idx="145">
                <c:v>0.99996554983539221</c:v>
              </c:pt>
              <c:pt idx="146">
                <c:v>0.99996770297068049</c:v>
              </c:pt>
              <c:pt idx="147">
                <c:v>0.99996985610596889</c:v>
              </c:pt>
              <c:pt idx="148">
                <c:v>0.99997200924125595</c:v>
              </c:pt>
              <c:pt idx="149">
                <c:v>0.9999741623765448</c:v>
              </c:pt>
              <c:pt idx="150">
                <c:v>0.99997631551183253</c:v>
              </c:pt>
              <c:pt idx="151">
                <c:v>0.9999784686471207</c:v>
              </c:pt>
              <c:pt idx="152">
                <c:v>0.99998062178240787</c:v>
              </c:pt>
              <c:pt idx="153">
                <c:v>0.9999827749176956</c:v>
              </c:pt>
              <c:pt idx="154">
                <c:v>0.99998492805298456</c:v>
              </c:pt>
              <c:pt idx="155">
                <c:v>0.99998708118827251</c:v>
              </c:pt>
              <c:pt idx="156">
                <c:v>0.99998923432356124</c:v>
              </c:pt>
              <c:pt idx="157">
                <c:v>0.99999138745884864</c:v>
              </c:pt>
              <c:pt idx="158">
                <c:v>0.9999935405941367</c:v>
              </c:pt>
              <c:pt idx="159">
                <c:v>0.99999569372942465</c:v>
              </c:pt>
              <c:pt idx="160">
                <c:v>0.9999978468647126</c:v>
              </c:pt>
              <c:pt idx="161">
                <c:v>1.0000000000000002</c:v>
              </c:pt>
              <c:pt idx="162">
                <c:v>1.0000000000000002</c:v>
              </c:pt>
              <c:pt idx="163">
                <c:v>1.0000000000000002</c:v>
              </c:pt>
              <c:pt idx="164">
                <c:v>1.0000000000000002</c:v>
              </c:pt>
              <c:pt idx="165">
                <c:v>1.0000000000000002</c:v>
              </c:pt>
              <c:pt idx="166">
                <c:v>1.0000000000000002</c:v>
              </c:pt>
              <c:pt idx="167">
                <c:v>1.0000000000000002</c:v>
              </c:pt>
              <c:pt idx="168">
                <c:v>1.0000000000000002</c:v>
              </c:pt>
              <c:pt idx="169">
                <c:v>1.0000000000000002</c:v>
              </c:pt>
              <c:pt idx="170">
                <c:v>1.0000000000000002</c:v>
              </c:pt>
              <c:pt idx="171">
                <c:v>1.0000000000000002</c:v>
              </c:pt>
              <c:pt idx="172">
                <c:v>1.0000000000000002</c:v>
              </c:pt>
              <c:pt idx="173">
                <c:v>1.0000000000000002</c:v>
              </c:pt>
              <c:pt idx="174">
                <c:v>1.0000000000000002</c:v>
              </c:pt>
              <c:pt idx="175">
                <c:v>1.0000000000000002</c:v>
              </c:pt>
              <c:pt idx="176">
                <c:v>1.0000000000000002</c:v>
              </c:pt>
              <c:pt idx="177">
                <c:v>1.0000000000000002</c:v>
              </c:pt>
              <c:pt idx="178">
                <c:v>1.0000000000000002</c:v>
              </c:pt>
              <c:pt idx="179">
                <c:v>1.0000000000000002</c:v>
              </c:pt>
              <c:pt idx="180">
                <c:v>1.0000000000000002</c:v>
              </c:pt>
              <c:pt idx="181">
                <c:v>1.0000000000000002</c:v>
              </c:pt>
              <c:pt idx="182">
                <c:v>1.0000000000000002</c:v>
              </c:pt>
              <c:pt idx="183">
                <c:v>1.0000000000000002</c:v>
              </c:pt>
              <c:pt idx="184">
                <c:v>1.0000000000000002</c:v>
              </c:pt>
              <c:pt idx="185">
                <c:v>1.0000000000000002</c:v>
              </c:pt>
              <c:pt idx="186">
                <c:v>1.0000000000000002</c:v>
              </c:pt>
              <c:pt idx="187">
                <c:v>1.0000000000000002</c:v>
              </c:pt>
              <c:pt idx="188">
                <c:v>1.0000000000000002</c:v>
              </c:pt>
              <c:pt idx="189">
                <c:v>1.0000000000000002</c:v>
              </c:pt>
              <c:pt idx="190">
                <c:v>1.0000000000000002</c:v>
              </c:pt>
              <c:pt idx="191">
                <c:v>1.0000000000000002</c:v>
              </c:pt>
              <c:pt idx="192">
                <c:v>1.0000000000000002</c:v>
              </c:pt>
              <c:pt idx="193">
                <c:v>1.0000000000000002</c:v>
              </c:pt>
              <c:pt idx="194">
                <c:v>1.0000000000000002</c:v>
              </c:pt>
              <c:pt idx="195">
                <c:v>1.0000000000000002</c:v>
              </c:pt>
              <c:pt idx="196">
                <c:v>1.0000000000000002</c:v>
              </c:pt>
              <c:pt idx="197">
                <c:v>1.0000000000000002</c:v>
              </c:pt>
              <c:pt idx="198">
                <c:v>1.0000000000000002</c:v>
              </c:pt>
              <c:pt idx="199">
                <c:v>1.0000000000000002</c:v>
              </c:pt>
              <c:pt idx="200">
                <c:v>1.0000000000000002</c:v>
              </c:pt>
              <c:pt idx="201">
                <c:v>1.0000000000000002</c:v>
              </c:pt>
              <c:pt idx="202">
                <c:v>1.0000000000000002</c:v>
              </c:pt>
              <c:pt idx="203">
                <c:v>1.0000000000000002</c:v>
              </c:pt>
              <c:pt idx="204">
                <c:v>1.0000000000000002</c:v>
              </c:pt>
              <c:pt idx="205">
                <c:v>1.0000000000000002</c:v>
              </c:pt>
              <c:pt idx="206">
                <c:v>1.0000000000000002</c:v>
              </c:pt>
              <c:pt idx="207">
                <c:v>1.0000000000000002</c:v>
              </c:pt>
              <c:pt idx="208">
                <c:v>1.0000000000000002</c:v>
              </c:pt>
              <c:pt idx="209">
                <c:v>1.0000000000000002</c:v>
              </c:pt>
              <c:pt idx="210">
                <c:v>1.0000000000000002</c:v>
              </c:pt>
              <c:pt idx="211">
                <c:v>1.0000000000000002</c:v>
              </c:pt>
              <c:pt idx="212">
                <c:v>1.0000000000000002</c:v>
              </c:pt>
              <c:pt idx="213">
                <c:v>1.0000000000000002</c:v>
              </c:pt>
              <c:pt idx="214">
                <c:v>1.0000000000000002</c:v>
              </c:pt>
              <c:pt idx="215">
                <c:v>1.0000000000000002</c:v>
              </c:pt>
              <c:pt idx="216">
                <c:v>1.0000000000000002</c:v>
              </c:pt>
              <c:pt idx="217">
                <c:v>1.0000000000000002</c:v>
              </c:pt>
            </c:numLit>
          </c:val>
        </c:ser>
        <c:marker val="1"/>
        <c:axId val="44249856"/>
        <c:axId val="44252160"/>
      </c:lineChart>
      <c:catAx>
        <c:axId val="44249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44252160"/>
        <c:crosses val="autoZero"/>
        <c:auto val="1"/>
        <c:lblAlgn val="ctr"/>
        <c:lblOffset val="100"/>
        <c:tickLblSkip val="15"/>
        <c:tickMarkSkip val="25"/>
      </c:catAx>
      <c:valAx>
        <c:axId val="4425216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8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4424985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616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251</c:v>
              </c:pt>
              <c:pt idx="248">
                <c:v>252</c:v>
              </c:pt>
              <c:pt idx="249">
                <c:v>253</c:v>
              </c:pt>
              <c:pt idx="250">
                <c:v>254</c:v>
              </c:pt>
              <c:pt idx="251">
                <c:v>255</c:v>
              </c:pt>
              <c:pt idx="252">
                <c:v>256</c:v>
              </c:pt>
              <c:pt idx="253">
                <c:v>257</c:v>
              </c:pt>
              <c:pt idx="254">
                <c:v>258</c:v>
              </c:pt>
              <c:pt idx="255">
                <c:v>259</c:v>
              </c:pt>
              <c:pt idx="256">
                <c:v>261</c:v>
              </c:pt>
              <c:pt idx="257">
                <c:v>262</c:v>
              </c:pt>
              <c:pt idx="258">
                <c:v>263</c:v>
              </c:pt>
              <c:pt idx="259">
                <c:v>264</c:v>
              </c:pt>
              <c:pt idx="260">
                <c:v>265</c:v>
              </c:pt>
              <c:pt idx="261">
                <c:v>266</c:v>
              </c:pt>
              <c:pt idx="262">
                <c:v>267</c:v>
              </c:pt>
              <c:pt idx="263">
                <c:v>270</c:v>
              </c:pt>
              <c:pt idx="264">
                <c:v>271</c:v>
              </c:pt>
              <c:pt idx="265">
                <c:v>273</c:v>
              </c:pt>
              <c:pt idx="266">
                <c:v>274</c:v>
              </c:pt>
              <c:pt idx="267">
                <c:v>275</c:v>
              </c:pt>
              <c:pt idx="268">
                <c:v>276</c:v>
              </c:pt>
              <c:pt idx="269">
                <c:v>277</c:v>
              </c:pt>
              <c:pt idx="270">
                <c:v>278</c:v>
              </c:pt>
              <c:pt idx="271">
                <c:v>280</c:v>
              </c:pt>
              <c:pt idx="272">
                <c:v>281</c:v>
              </c:pt>
              <c:pt idx="273">
                <c:v>285</c:v>
              </c:pt>
              <c:pt idx="274">
                <c:v>286</c:v>
              </c:pt>
              <c:pt idx="275">
                <c:v>287</c:v>
              </c:pt>
              <c:pt idx="276">
                <c:v>292</c:v>
              </c:pt>
              <c:pt idx="277">
                <c:v>293</c:v>
              </c:pt>
              <c:pt idx="278">
                <c:v>295</c:v>
              </c:pt>
              <c:pt idx="279">
                <c:v>306</c:v>
              </c:pt>
              <c:pt idx="280">
                <c:v>311</c:v>
              </c:pt>
              <c:pt idx="281">
                <c:v>316</c:v>
              </c:pt>
              <c:pt idx="282">
                <c:v>318</c:v>
              </c:pt>
              <c:pt idx="283">
                <c:v>319</c:v>
              </c:pt>
              <c:pt idx="284">
                <c:v>320</c:v>
              </c:pt>
              <c:pt idx="285">
                <c:v>325</c:v>
              </c:pt>
              <c:pt idx="286">
                <c:v>328</c:v>
              </c:pt>
              <c:pt idx="287">
                <c:v>335</c:v>
              </c:pt>
              <c:pt idx="288">
                <c:v>340</c:v>
              </c:pt>
              <c:pt idx="289">
                <c:v>341</c:v>
              </c:pt>
              <c:pt idx="290">
                <c:v>344</c:v>
              </c:pt>
              <c:pt idx="291">
                <c:v>345</c:v>
              </c:pt>
              <c:pt idx="292">
                <c:v>348</c:v>
              </c:pt>
              <c:pt idx="293">
                <c:v>357</c:v>
              </c:pt>
              <c:pt idx="294">
                <c:v>372</c:v>
              </c:pt>
              <c:pt idx="295">
                <c:v>403</c:v>
              </c:pt>
              <c:pt idx="296">
                <c:v>423</c:v>
              </c:pt>
              <c:pt idx="297">
                <c:v>429</c:v>
              </c:pt>
              <c:pt idx="298">
                <c:v>443</c:v>
              </c:pt>
              <c:pt idx="299">
                <c:v>482</c:v>
              </c:pt>
              <c:pt idx="300">
                <c:v>487</c:v>
              </c:pt>
              <c:pt idx="301">
                <c:v>617</c:v>
              </c:pt>
              <c:pt idx="302">
                <c:v>667</c:v>
              </c:pt>
              <c:pt idx="303">
                <c:v>0</c:v>
              </c:pt>
              <c:pt idx="304">
                <c:v>0</c:v>
              </c:pt>
              <c:pt idx="305">
                <c:v>0</c:v>
              </c:pt>
              <c:pt idx="306">
                <c:v>0</c:v>
              </c:pt>
              <c:pt idx="307">
                <c:v>0</c:v>
              </c:pt>
              <c:pt idx="308">
                <c:v>0</c:v>
              </c:pt>
            </c:numLit>
          </c:cat>
          <c:val>
            <c:numLit>
              <c:formatCode>General</c:formatCode>
              <c:ptCount val="309"/>
              <c:pt idx="0">
                <c:v>3.043625295908018E-3</c:v>
              </c:pt>
              <c:pt idx="1">
                <c:v>6.9829721503715482E-3</c:v>
              </c:pt>
              <c:pt idx="2">
                <c:v>1.0209397764352111E-2</c:v>
              </c:pt>
              <c:pt idx="3">
                <c:v>1.4715425604840566E-2</c:v>
              </c:pt>
              <c:pt idx="4">
                <c:v>1.9294573572558021E-2</c:v>
              </c:pt>
              <c:pt idx="5">
                <c:v>2.4714603003409226E-2</c:v>
              </c:pt>
              <c:pt idx="6">
                <c:v>3.0500233070405575E-2</c:v>
              </c:pt>
              <c:pt idx="7">
                <c:v>3.6971364330173978E-2</c:v>
              </c:pt>
              <c:pt idx="8">
                <c:v>4.3725836082954765E-2</c:v>
              </c:pt>
              <c:pt idx="9">
                <c:v>5.1732490014532756E-2</c:v>
              </c:pt>
              <c:pt idx="10">
                <c:v>6.0187004725388293E-2</c:v>
              </c:pt>
              <c:pt idx="11">
                <c:v>6.9592081090221247E-2</c:v>
              </c:pt>
              <c:pt idx="12">
                <c:v>7.9262217916259287E-2</c:v>
              </c:pt>
              <c:pt idx="13">
                <c:v>8.9773236205430984E-2</c:v>
              </c:pt>
              <c:pt idx="14">
                <c:v>9.9955213922072392E-2</c:v>
              </c:pt>
              <c:pt idx="15">
                <c:v>0.1110786132767871</c:v>
              </c:pt>
              <c:pt idx="16">
                <c:v>0.12281439369704486</c:v>
              </c:pt>
              <c:pt idx="17">
                <c:v>0.13582977634381063</c:v>
              </c:pt>
              <c:pt idx="18">
                <c:v>0.14854353846575691</c:v>
              </c:pt>
              <c:pt idx="19">
                <c:v>0.16244550265517471</c:v>
              </c:pt>
              <c:pt idx="20">
                <c:v>0.17613724647880891</c:v>
              </c:pt>
              <c:pt idx="21">
                <c:v>0.1909075121790712</c:v>
              </c:pt>
              <c:pt idx="22">
                <c:v>0.20591541829282814</c:v>
              </c:pt>
              <c:pt idx="23">
                <c:v>0.22093246442248832</c:v>
              </c:pt>
              <c:pt idx="24">
                <c:v>0.235912950488534</c:v>
              </c:pt>
              <c:pt idx="25">
                <c:v>0.25117677704759245</c:v>
              </c:pt>
              <c:pt idx="26">
                <c:v>0.26696158451315705</c:v>
              </c:pt>
              <c:pt idx="27">
                <c:v>0.28274639197872231</c:v>
              </c:pt>
              <c:pt idx="28">
                <c:v>0.29835753914211832</c:v>
              </c:pt>
              <c:pt idx="29">
                <c:v>0.31468160754599744</c:v>
              </c:pt>
              <c:pt idx="30">
                <c:v>0.32974435375517552</c:v>
              </c:pt>
              <c:pt idx="31">
                <c:v>0.34664424316098308</c:v>
              </c:pt>
              <c:pt idx="32">
                <c:v>0.36248389072197024</c:v>
              </c:pt>
              <c:pt idx="33">
                <c:v>0.37855203868054732</c:v>
              </c:pt>
              <c:pt idx="34">
                <c:v>0.39443738632105257</c:v>
              </c:pt>
              <c:pt idx="35">
                <c:v>0.40994799330950893</c:v>
              </c:pt>
              <c:pt idx="36">
                <c:v>0.4244531985485655</c:v>
              </c:pt>
              <c:pt idx="37">
                <c:v>0.44000950561653979</c:v>
              </c:pt>
              <c:pt idx="38">
                <c:v>0.45465181109415131</c:v>
              </c:pt>
              <c:pt idx="39">
                <c:v>0.47007101792357131</c:v>
              </c:pt>
              <c:pt idx="40">
                <c:v>0.48448482300359247</c:v>
              </c:pt>
              <c:pt idx="41">
                <c:v>0.49922766865614382</c:v>
              </c:pt>
              <c:pt idx="42">
                <c:v>0.51310221279785029</c:v>
              </c:pt>
              <c:pt idx="43">
                <c:v>0.5273149375279913</c:v>
              </c:pt>
              <c:pt idx="44">
                <c:v>0.54033032017475657</c:v>
              </c:pt>
              <c:pt idx="45">
                <c:v>0.55298010218537785</c:v>
              </c:pt>
              <c:pt idx="46">
                <c:v>0.56517288340081762</c:v>
              </c:pt>
              <c:pt idx="47">
                <c:v>0.57734738458444923</c:v>
              </c:pt>
              <c:pt idx="48">
                <c:v>0.58932080541820153</c:v>
              </c:pt>
              <c:pt idx="49">
                <c:v>0.60062700509098965</c:v>
              </c:pt>
              <c:pt idx="50">
                <c:v>0.61187836466835532</c:v>
              </c:pt>
              <c:pt idx="51">
                <c:v>0.62329424453198634</c:v>
              </c:pt>
              <c:pt idx="52">
                <c:v>0.6335584823917596</c:v>
              </c:pt>
              <c:pt idx="53">
                <c:v>0.64403294061731653</c:v>
              </c:pt>
              <c:pt idx="54">
                <c:v>0.65427889844528453</c:v>
              </c:pt>
              <c:pt idx="55">
                <c:v>0.6643968960506007</c:v>
              </c:pt>
              <c:pt idx="56">
                <c:v>0.67398477273350599</c:v>
              </c:pt>
              <c:pt idx="57">
                <c:v>0.68363662952773552</c:v>
              </c:pt>
              <c:pt idx="58">
                <c:v>0.69263954519280879</c:v>
              </c:pt>
              <c:pt idx="59">
                <c:v>0.70173386101691837</c:v>
              </c:pt>
              <c:pt idx="60">
                <c:v>0.71008783555283461</c:v>
              </c:pt>
              <c:pt idx="61">
                <c:v>0.71821330969115849</c:v>
              </c:pt>
              <c:pt idx="62">
                <c:v>0.72637534389309921</c:v>
              </c:pt>
              <c:pt idx="63">
                <c:v>0.73447339798371269</c:v>
              </c:pt>
              <c:pt idx="64">
                <c:v>0.74239779177215759</c:v>
              </c:pt>
              <c:pt idx="65">
                <c:v>0.74984690473361471</c:v>
              </c:pt>
              <c:pt idx="66">
                <c:v>0.75751537807675806</c:v>
              </c:pt>
              <c:pt idx="67">
                <c:v>0.7650101911177325</c:v>
              </c:pt>
              <c:pt idx="68">
                <c:v>0.77213940352256316</c:v>
              </c:pt>
              <c:pt idx="69">
                <c:v>0.77924119587968166</c:v>
              </c:pt>
              <c:pt idx="70">
                <c:v>0.78621502801414889</c:v>
              </c:pt>
              <c:pt idx="71">
                <c:v>0.79298777979873658</c:v>
              </c:pt>
              <c:pt idx="72">
                <c:v>0.79941321097898732</c:v>
              </c:pt>
              <c:pt idx="73">
                <c:v>0.80602144247731089</c:v>
              </c:pt>
              <c:pt idx="74">
                <c:v>0.8119533127987647</c:v>
              </c:pt>
              <c:pt idx="75">
                <c:v>0.81794916323154465</c:v>
              </c:pt>
              <c:pt idx="76">
                <c:v>0.82379877340986696</c:v>
              </c:pt>
              <c:pt idx="77">
                <c:v>0.82965752360409228</c:v>
              </c:pt>
              <c:pt idx="78">
                <c:v>0.83502271293952135</c:v>
              </c:pt>
              <c:pt idx="79">
                <c:v>0.84085404308603562</c:v>
              </c:pt>
              <c:pt idx="80">
                <c:v>0.84588105183303064</c:v>
              </c:pt>
              <c:pt idx="81">
                <c:v>0.85071612024604948</c:v>
              </c:pt>
              <c:pt idx="82">
                <c:v>0.85596248937473152</c:v>
              </c:pt>
              <c:pt idx="83">
                <c:v>0.86033141697666582</c:v>
              </c:pt>
              <c:pt idx="84">
                <c:v>0.8651116452942631</c:v>
              </c:pt>
              <c:pt idx="85">
                <c:v>0.8695171329598117</c:v>
              </c:pt>
              <c:pt idx="86">
                <c:v>0.87355701998921498</c:v>
              </c:pt>
              <c:pt idx="87">
                <c:v>0.87745980678006463</c:v>
              </c:pt>
              <c:pt idx="88">
                <c:v>0.88137173358681664</c:v>
              </c:pt>
              <c:pt idx="89">
                <c:v>0.88534764050489534</c:v>
              </c:pt>
              <c:pt idx="90">
                <c:v>0.88896708680273029</c:v>
              </c:pt>
              <c:pt idx="91">
                <c:v>0.89278761345044821</c:v>
              </c:pt>
              <c:pt idx="92">
                <c:v>0.89611457923936733</c:v>
              </c:pt>
              <c:pt idx="93">
                <c:v>0.89972488552130092</c:v>
              </c:pt>
              <c:pt idx="94">
                <c:v>0.90296959116708853</c:v>
              </c:pt>
              <c:pt idx="95">
                <c:v>0.90600407644709391</c:v>
              </c:pt>
              <c:pt idx="96">
                <c:v>0.90899286164757964</c:v>
              </c:pt>
              <c:pt idx="97">
                <c:v>0.91197250683216158</c:v>
              </c:pt>
              <c:pt idx="98">
                <c:v>0.9149155919531301</c:v>
              </c:pt>
              <c:pt idx="99">
                <c:v>0.91750221645385743</c:v>
              </c:pt>
              <c:pt idx="100">
                <c:v>0.92014368105000521</c:v>
              </c:pt>
              <c:pt idx="101">
                <c:v>0.92294052591651532</c:v>
              </c:pt>
              <c:pt idx="102">
                <c:v>0.92563683060808677</c:v>
              </c:pt>
              <c:pt idx="103">
                <c:v>0.92797667467941503</c:v>
              </c:pt>
              <c:pt idx="104">
                <c:v>0.9302525386394177</c:v>
              </c:pt>
              <c:pt idx="105">
                <c:v>0.9326289427743607</c:v>
              </c:pt>
              <c:pt idx="106">
                <c:v>0.9348773866866531</c:v>
              </c:pt>
              <c:pt idx="107">
                <c:v>0.93690647021725848</c:v>
              </c:pt>
              <c:pt idx="108">
                <c:v>0.93899953385919055</c:v>
              </c:pt>
              <c:pt idx="109">
                <c:v>0.9411839976601567</c:v>
              </c:pt>
              <c:pt idx="110">
                <c:v>0.94331362136570152</c:v>
              </c:pt>
              <c:pt idx="111">
                <c:v>0.94544324507124611</c:v>
              </c:pt>
              <c:pt idx="112">
                <c:v>0.9473535083951049</c:v>
              </c:pt>
              <c:pt idx="113">
                <c:v>0.94890731109872162</c:v>
              </c:pt>
              <c:pt idx="114">
                <c:v>0.95059821404089373</c:v>
              </c:pt>
              <c:pt idx="115">
                <c:v>0.95225255691944932</c:v>
              </c:pt>
              <c:pt idx="116">
                <c:v>0.95375151952764425</c:v>
              </c:pt>
              <c:pt idx="117">
                <c:v>0.955213922072224</c:v>
              </c:pt>
              <c:pt idx="118">
                <c:v>0.9566214845213844</c:v>
              </c:pt>
              <c:pt idx="119">
                <c:v>0.95789194673198763</c:v>
              </c:pt>
              <c:pt idx="120">
                <c:v>0.95916240894259153</c:v>
              </c:pt>
              <c:pt idx="121">
                <c:v>0.96034147099416034</c:v>
              </c:pt>
              <c:pt idx="122">
                <c:v>0.96160279318886099</c:v>
              </c:pt>
              <c:pt idx="123">
                <c:v>0.96307433574934442</c:v>
              </c:pt>
              <c:pt idx="124">
                <c:v>0.96416199764187704</c:v>
              </c:pt>
              <c:pt idx="125">
                <c:v>0.96539589978886653</c:v>
              </c:pt>
              <c:pt idx="126">
                <c:v>0.96661152190404831</c:v>
              </c:pt>
              <c:pt idx="127">
                <c:v>0.96772660384429154</c:v>
              </c:pt>
              <c:pt idx="128">
                <c:v>0.96872286557778664</c:v>
              </c:pt>
              <c:pt idx="129">
                <c:v>0.96973740734309033</c:v>
              </c:pt>
              <c:pt idx="130">
                <c:v>0.97079764918790978</c:v>
              </c:pt>
              <c:pt idx="131">
                <c:v>0.97174821084188856</c:v>
              </c:pt>
              <c:pt idx="132">
                <c:v>0.97279017265490175</c:v>
              </c:pt>
              <c:pt idx="133">
                <c:v>0.9735670740067085</c:v>
              </c:pt>
              <c:pt idx="134">
                <c:v>0.97439881545393991</c:v>
              </c:pt>
              <c:pt idx="135">
                <c:v>0.97501119651948343</c:v>
              </c:pt>
              <c:pt idx="136">
                <c:v>0.97575153780767665</c:v>
              </c:pt>
              <c:pt idx="137">
                <c:v>0.97661983931852214</c:v>
              </c:pt>
              <c:pt idx="138">
                <c:v>0.97735104059081146</c:v>
              </c:pt>
              <c:pt idx="139">
                <c:v>0.9779817016881619</c:v>
              </c:pt>
              <c:pt idx="140">
                <c:v>0.97866720288093323</c:v>
              </c:pt>
              <c:pt idx="141">
                <c:v>0.97940754416912712</c:v>
              </c:pt>
              <c:pt idx="142">
                <c:v>0.98005648529828449</c:v>
              </c:pt>
              <c:pt idx="143">
                <c:v>0.98086994671370753</c:v>
              </c:pt>
              <c:pt idx="144">
                <c:v>0.98155544790647953</c:v>
              </c:pt>
              <c:pt idx="145">
                <c:v>0.98216782897202171</c:v>
              </c:pt>
              <c:pt idx="146">
                <c:v>0.98277107002166209</c:v>
              </c:pt>
              <c:pt idx="147">
                <c:v>0.98329205092816852</c:v>
              </c:pt>
              <c:pt idx="148">
                <c:v>0.98380389181877204</c:v>
              </c:pt>
              <c:pt idx="149">
                <c:v>0.98438885283660416</c:v>
              </c:pt>
              <c:pt idx="150">
                <c:v>0.98491897375901449</c:v>
              </c:pt>
              <c:pt idx="151">
                <c:v>0.98535769452238853</c:v>
              </c:pt>
              <c:pt idx="152">
                <c:v>0.98585125538118534</c:v>
              </c:pt>
              <c:pt idx="153">
                <c:v>0.9862625560968471</c:v>
              </c:pt>
              <c:pt idx="154">
                <c:v>0.98672869690793286</c:v>
              </c:pt>
              <c:pt idx="155">
                <c:v>0.98714913763950074</c:v>
              </c:pt>
              <c:pt idx="156">
                <c:v>0.98754215832335557</c:v>
              </c:pt>
              <c:pt idx="157">
                <c:v>0.98793517900721073</c:v>
              </c:pt>
              <c:pt idx="158">
                <c:v>0.98825507956383862</c:v>
              </c:pt>
              <c:pt idx="159">
                <c:v>0.98860240016817724</c:v>
              </c:pt>
              <c:pt idx="160">
                <c:v>0.989013700883839</c:v>
              </c:pt>
              <c:pt idx="161">
                <c:v>0.98928790136094735</c:v>
              </c:pt>
              <c:pt idx="162">
                <c:v>0.98965350199709357</c:v>
              </c:pt>
              <c:pt idx="163">
                <c:v>0.99001910263323867</c:v>
              </c:pt>
              <c:pt idx="164">
                <c:v>0.99030244312625015</c:v>
              </c:pt>
              <c:pt idx="165">
                <c:v>0.99066804376239626</c:v>
              </c:pt>
              <c:pt idx="166">
                <c:v>0.99095138425540852</c:v>
              </c:pt>
              <c:pt idx="167">
                <c:v>0.99114332458938492</c:v>
              </c:pt>
              <c:pt idx="168">
                <c:v>0.99145408513010758</c:v>
              </c:pt>
              <c:pt idx="169">
                <c:v>0.99166430549589168</c:v>
              </c:pt>
              <c:pt idx="170">
                <c:v>0.99185624582986709</c:v>
              </c:pt>
              <c:pt idx="171">
                <c:v>0.99202076611613321</c:v>
              </c:pt>
              <c:pt idx="172">
                <c:v>0.99229496659324201</c:v>
              </c:pt>
              <c:pt idx="173">
                <c:v>0.99255088703854355</c:v>
              </c:pt>
              <c:pt idx="174">
                <c:v>0.99277938743613425</c:v>
              </c:pt>
              <c:pt idx="175">
                <c:v>0.99298046778601357</c:v>
              </c:pt>
              <c:pt idx="176">
                <c:v>0.99328208831083298</c:v>
              </c:pt>
              <c:pt idx="177">
                <c:v>0.99351972872432714</c:v>
              </c:pt>
              <c:pt idx="178">
                <c:v>0.99374822912191851</c:v>
              </c:pt>
              <c:pt idx="179">
                <c:v>0.99394016945589492</c:v>
              </c:pt>
              <c:pt idx="180">
                <c:v>0.9941778098693892</c:v>
              </c:pt>
              <c:pt idx="181">
                <c:v>0.99435147017155812</c:v>
              </c:pt>
              <c:pt idx="182">
                <c:v>0.99456169053734156</c:v>
              </c:pt>
              <c:pt idx="183">
                <c:v>0.99474449085541461</c:v>
              </c:pt>
              <c:pt idx="184">
                <c:v>0.99488159109396856</c:v>
              </c:pt>
              <c:pt idx="185">
                <c:v>0.99500955131661939</c:v>
              </c:pt>
              <c:pt idx="186">
                <c:v>0.9951557915710777</c:v>
              </c:pt>
              <c:pt idx="187">
                <c:v>0.99532031185734171</c:v>
              </c:pt>
              <c:pt idx="188">
                <c:v>0.99540257200047544</c:v>
              </c:pt>
              <c:pt idx="189">
                <c:v>0.99557623230264436</c:v>
              </c:pt>
              <c:pt idx="190">
                <c:v>0.99574075258891048</c:v>
              </c:pt>
              <c:pt idx="191">
                <c:v>0.99583215274794479</c:v>
              </c:pt>
              <c:pt idx="192">
                <c:v>0.99592355290698231</c:v>
              </c:pt>
              <c:pt idx="193">
                <c:v>0.9960697931614404</c:v>
              </c:pt>
              <c:pt idx="194">
                <c:v>0.996197753384092</c:v>
              </c:pt>
              <c:pt idx="195">
                <c:v>0.99628001352722351</c:v>
              </c:pt>
              <c:pt idx="196">
                <c:v>0.99640797374987466</c:v>
              </c:pt>
              <c:pt idx="197">
                <c:v>0.99655421400433253</c:v>
              </c:pt>
              <c:pt idx="198">
                <c:v>0.99667303421108056</c:v>
              </c:pt>
              <c:pt idx="199">
                <c:v>0.99678271440192279</c:v>
              </c:pt>
              <c:pt idx="200">
                <c:v>0.99684669451324881</c:v>
              </c:pt>
              <c:pt idx="201">
                <c:v>0.99693809467228511</c:v>
              </c:pt>
              <c:pt idx="202">
                <c:v>0.99700207478361047</c:v>
              </c:pt>
              <c:pt idx="203">
                <c:v>0.99709347494264611</c:v>
              </c:pt>
              <c:pt idx="204">
                <c:v>0.99715745505397213</c:v>
              </c:pt>
              <c:pt idx="205">
                <c:v>0.99721229514939358</c:v>
              </c:pt>
              <c:pt idx="206">
                <c:v>0.99727627526071927</c:v>
              </c:pt>
              <c:pt idx="207">
                <c:v>0.99734025537204452</c:v>
              </c:pt>
              <c:pt idx="208">
                <c:v>0.99739509546746641</c:v>
              </c:pt>
              <c:pt idx="209">
                <c:v>0.99746821559469545</c:v>
              </c:pt>
              <c:pt idx="210">
                <c:v>0.99753219570601914</c:v>
              </c:pt>
              <c:pt idx="211">
                <c:v>0.99761445584915343</c:v>
              </c:pt>
              <c:pt idx="212">
                <c:v>0.99766015592867152</c:v>
              </c:pt>
              <c:pt idx="213">
                <c:v>0.99769671599228549</c:v>
              </c:pt>
              <c:pt idx="214">
                <c:v>0.99777897613541933</c:v>
              </c:pt>
              <c:pt idx="215">
                <c:v>0.99784295624674402</c:v>
              </c:pt>
              <c:pt idx="216">
                <c:v>0.9978977963421658</c:v>
              </c:pt>
              <c:pt idx="217">
                <c:v>0.99794349642168456</c:v>
              </c:pt>
              <c:pt idx="218">
                <c:v>0.99803489658072064</c:v>
              </c:pt>
              <c:pt idx="219">
                <c:v>0.99809887669204633</c:v>
              </c:pt>
              <c:pt idx="220">
                <c:v>0.99813543675566008</c:v>
              </c:pt>
              <c:pt idx="221">
                <c:v>0.9982268369146966</c:v>
              </c:pt>
              <c:pt idx="222">
                <c:v>0.99829081702602174</c:v>
              </c:pt>
              <c:pt idx="223">
                <c:v>0.99832737708963626</c:v>
              </c:pt>
              <c:pt idx="224">
                <c:v>0.9983913572009615</c:v>
              </c:pt>
              <c:pt idx="225">
                <c:v>0.99842791726457703</c:v>
              </c:pt>
              <c:pt idx="226">
                <c:v>0.9984461972963834</c:v>
              </c:pt>
              <c:pt idx="227">
                <c:v>0.99850103739180562</c:v>
              </c:pt>
              <c:pt idx="228">
                <c:v>0.99853759745541959</c:v>
              </c:pt>
              <c:pt idx="229">
                <c:v>0.99858329753493758</c:v>
              </c:pt>
              <c:pt idx="230">
                <c:v>0.99862899761445656</c:v>
              </c:pt>
              <c:pt idx="231">
                <c:v>0.99864727764626315</c:v>
              </c:pt>
              <c:pt idx="232">
                <c:v>0.99869297772578125</c:v>
              </c:pt>
              <c:pt idx="233">
                <c:v>0.99871125775758862</c:v>
              </c:pt>
              <c:pt idx="234">
                <c:v>0.99874781782120303</c:v>
              </c:pt>
              <c:pt idx="235">
                <c:v>0.99880265791662459</c:v>
              </c:pt>
              <c:pt idx="236">
                <c:v>0.99882093794843263</c:v>
              </c:pt>
              <c:pt idx="237">
                <c:v>0.99885749801204649</c:v>
              </c:pt>
              <c:pt idx="238">
                <c:v>0.99888491805975743</c:v>
              </c:pt>
              <c:pt idx="239">
                <c:v>0.99893061813927564</c:v>
              </c:pt>
              <c:pt idx="240">
                <c:v>0.99897631821879362</c:v>
              </c:pt>
              <c:pt idx="241">
                <c:v>0.99900373826650468</c:v>
              </c:pt>
              <c:pt idx="242">
                <c:v>0.9990311583142153</c:v>
              </c:pt>
              <c:pt idx="243">
                <c:v>0.99904943834602333</c:v>
              </c:pt>
              <c:pt idx="244">
                <c:v>0.99908599840963708</c:v>
              </c:pt>
              <c:pt idx="245">
                <c:v>0.99911341845734758</c:v>
              </c:pt>
              <c:pt idx="246">
                <c:v>0.99914083850505875</c:v>
              </c:pt>
              <c:pt idx="247">
                <c:v>0.99914997852096232</c:v>
              </c:pt>
              <c:pt idx="248">
                <c:v>0.99918653858457684</c:v>
              </c:pt>
              <c:pt idx="249">
                <c:v>0.99920481861638477</c:v>
              </c:pt>
              <c:pt idx="250">
                <c:v>0.99922309864819225</c:v>
              </c:pt>
              <c:pt idx="251">
                <c:v>0.9992505186959022</c:v>
              </c:pt>
              <c:pt idx="252">
                <c:v>0.99925965871180578</c:v>
              </c:pt>
              <c:pt idx="253">
                <c:v>0.9992870787595165</c:v>
              </c:pt>
              <c:pt idx="254">
                <c:v>0.9993053587913231</c:v>
              </c:pt>
              <c:pt idx="255">
                <c:v>0.99933277883903371</c:v>
              </c:pt>
              <c:pt idx="256">
                <c:v>0.99935105887084197</c:v>
              </c:pt>
              <c:pt idx="257">
                <c:v>0.99936933890264801</c:v>
              </c:pt>
              <c:pt idx="258">
                <c:v>0.99941503898216666</c:v>
              </c:pt>
              <c:pt idx="259">
                <c:v>0.9994424590298786</c:v>
              </c:pt>
              <c:pt idx="260">
                <c:v>0.999469879077589</c:v>
              </c:pt>
              <c:pt idx="261">
                <c:v>0.9994972991252995</c:v>
              </c:pt>
              <c:pt idx="262">
                <c:v>0.99951557915710632</c:v>
              </c:pt>
              <c:pt idx="263">
                <c:v>0.99953385918891369</c:v>
              </c:pt>
              <c:pt idx="264">
                <c:v>0.99954299920481759</c:v>
              </c:pt>
              <c:pt idx="265">
                <c:v>0.99956127923662441</c:v>
              </c:pt>
              <c:pt idx="266">
                <c:v>0.99957955926843245</c:v>
              </c:pt>
              <c:pt idx="267">
                <c:v>0.99958869928433558</c:v>
              </c:pt>
              <c:pt idx="268">
                <c:v>0.99960697931614328</c:v>
              </c:pt>
              <c:pt idx="269">
                <c:v>0.99963439936385412</c:v>
              </c:pt>
              <c:pt idx="270">
                <c:v>0.9996435393797577</c:v>
              </c:pt>
              <c:pt idx="271">
                <c:v>0.99965267939566127</c:v>
              </c:pt>
              <c:pt idx="272">
                <c:v>0.99966181941156484</c:v>
              </c:pt>
              <c:pt idx="273">
                <c:v>0.99967095942746842</c:v>
              </c:pt>
              <c:pt idx="274">
                <c:v>0.99968009944337266</c:v>
              </c:pt>
              <c:pt idx="275">
                <c:v>0.99968923945927635</c:v>
              </c:pt>
              <c:pt idx="276">
                <c:v>0.99972579952289065</c:v>
              </c:pt>
              <c:pt idx="277">
                <c:v>0.99974407955469813</c:v>
              </c:pt>
              <c:pt idx="278">
                <c:v>0.9997623595865045</c:v>
              </c:pt>
              <c:pt idx="279">
                <c:v>0.99977149960240863</c:v>
              </c:pt>
              <c:pt idx="280">
                <c:v>0.99978063961831243</c:v>
              </c:pt>
              <c:pt idx="281">
                <c:v>0.99978977963421534</c:v>
              </c:pt>
              <c:pt idx="282">
                <c:v>0.9997989196501198</c:v>
              </c:pt>
              <c:pt idx="283">
                <c:v>0.9998080596660226</c:v>
              </c:pt>
              <c:pt idx="284">
                <c:v>0.99981719968192517</c:v>
              </c:pt>
              <c:pt idx="285">
                <c:v>0.99982633969782952</c:v>
              </c:pt>
              <c:pt idx="286">
                <c:v>0.99983547971373321</c:v>
              </c:pt>
              <c:pt idx="287">
                <c:v>0.99986289976144305</c:v>
              </c:pt>
              <c:pt idx="288">
                <c:v>0.99987203977734673</c:v>
              </c:pt>
              <c:pt idx="289">
                <c:v>0.99988117979325042</c:v>
              </c:pt>
              <c:pt idx="290">
                <c:v>0.99989031980915477</c:v>
              </c:pt>
              <c:pt idx="291">
                <c:v>0.99989945982505835</c:v>
              </c:pt>
              <c:pt idx="292">
                <c:v>0.99990859984096081</c:v>
              </c:pt>
              <c:pt idx="293">
                <c:v>0.99991773985686461</c:v>
              </c:pt>
              <c:pt idx="294">
                <c:v>0.99992687987276818</c:v>
              </c:pt>
              <c:pt idx="295">
                <c:v>0.99993601988867253</c:v>
              </c:pt>
              <c:pt idx="296">
                <c:v>0.99994515990457689</c:v>
              </c:pt>
              <c:pt idx="297">
                <c:v>0.99995429992047979</c:v>
              </c:pt>
              <c:pt idx="298">
                <c:v>0.99996343993638337</c:v>
              </c:pt>
              <c:pt idx="299">
                <c:v>0.99997257995228606</c:v>
              </c:pt>
              <c:pt idx="300">
                <c:v>0.99998171996819063</c:v>
              </c:pt>
              <c:pt idx="301">
                <c:v>0.99999085998409465</c:v>
              </c:pt>
              <c:pt idx="302">
                <c:v>0.99999999999999767</c:v>
              </c:pt>
              <c:pt idx="303">
                <c:v>0.99999999999999767</c:v>
              </c:pt>
              <c:pt idx="304">
                <c:v>0.99999999999999767</c:v>
              </c:pt>
              <c:pt idx="305">
                <c:v>0.99999999999999767</c:v>
              </c:pt>
              <c:pt idx="306">
                <c:v>0.99999999999999767</c:v>
              </c:pt>
              <c:pt idx="307">
                <c:v>0.99999999999999767</c:v>
              </c:pt>
              <c:pt idx="308">
                <c:v>0.99999999999999767</c:v>
              </c:pt>
            </c:numLit>
          </c:val>
        </c:ser>
        <c:marker val="1"/>
        <c:axId val="44275968"/>
        <c:axId val="44282624"/>
      </c:lineChart>
      <c:catAx>
        <c:axId val="442759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44282624"/>
        <c:crosses val="autoZero"/>
        <c:auto val="1"/>
        <c:lblAlgn val="ctr"/>
        <c:lblOffset val="100"/>
        <c:tickLblSkip val="25"/>
        <c:tickMarkSkip val="50"/>
      </c:catAx>
      <c:valAx>
        <c:axId val="4428262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4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4427596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359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  <c:pt idx="7">
                <c:v>429853</c:v>
              </c:pt>
              <c:pt idx="8">
                <c:v>435854</c:v>
              </c:pt>
              <c:pt idx="9">
                <c:v>415424</c:v>
              </c:pt>
              <c:pt idx="10">
                <c:v>373496</c:v>
              </c:pt>
              <c:pt idx="11">
                <c:v>410606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  <c:pt idx="7">
                <c:v>534992</c:v>
              </c:pt>
              <c:pt idx="8">
                <c:v>521092</c:v>
              </c:pt>
              <c:pt idx="9">
                <c:v>496104</c:v>
              </c:pt>
              <c:pt idx="10">
                <c:v>441422</c:v>
              </c:pt>
              <c:pt idx="11">
                <c:v>478559</c:v>
              </c:pt>
            </c:numLit>
          </c:val>
        </c:ser>
        <c:gapWidth val="0"/>
        <c:axId val="44301696"/>
        <c:axId val="4515584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4.4357213184540294</c:v>
              </c:pt>
              <c:pt idx="3">
                <c:v>4.2584154361771445</c:v>
              </c:pt>
              <c:pt idx="4">
                <c:v>4.1189519228207248</c:v>
              </c:pt>
              <c:pt idx="5">
                <c:v>4.0933930381488404</c:v>
              </c:pt>
              <c:pt idx="6">
                <c:v>4.3036570557421863</c:v>
              </c:pt>
              <c:pt idx="7">
                <c:v>4.0470044410531054</c:v>
              </c:pt>
              <c:pt idx="8">
                <c:v>4.4344275835486258</c:v>
              </c:pt>
              <c:pt idx="9">
                <c:v>4.3278361384994488</c:v>
              </c:pt>
              <c:pt idx="10">
                <c:v>4.234342536466249</c:v>
              </c:pt>
              <c:pt idx="11">
                <c:v>4.0483602285402549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5.4156977783338434</c:v>
              </c:pt>
              <c:pt idx="3">
                <c:v>5.1450655379923855</c:v>
              </c:pt>
              <c:pt idx="4">
                <c:v>4.9561581370876961</c:v>
              </c:pt>
              <c:pt idx="5">
                <c:v>4.977969323819428</c:v>
              </c:pt>
              <c:pt idx="6">
                <c:v>5.265172636233479</c:v>
              </c:pt>
              <c:pt idx="7">
                <c:v>4.9191184167239888</c:v>
              </c:pt>
              <c:pt idx="8">
                <c:v>5.4360995755068275</c:v>
              </c:pt>
              <c:pt idx="9">
                <c:v>5.3206444616451387</c:v>
              </c:pt>
              <c:pt idx="10">
                <c:v>5.2136209794708916</c:v>
              </c:pt>
              <c:pt idx="11">
                <c:v>4.9504909530486314</c:v>
              </c:pt>
            </c:numLit>
          </c:val>
          <c:smooth val="1"/>
        </c:ser>
        <c:marker val="1"/>
        <c:axId val="45157760"/>
        <c:axId val="45163648"/>
      </c:lineChart>
      <c:catAx>
        <c:axId val="44301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155840"/>
        <c:crosses val="autoZero"/>
        <c:auto val="1"/>
        <c:lblAlgn val="ctr"/>
        <c:lblOffset val="100"/>
        <c:tickLblSkip val="1"/>
        <c:tickMarkSkip val="1"/>
      </c:catAx>
      <c:valAx>
        <c:axId val="45155840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603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4301696"/>
        <c:crosses val="autoZero"/>
        <c:crossBetween val="between"/>
      </c:valAx>
      <c:catAx>
        <c:axId val="45157760"/>
        <c:scaling>
          <c:orientation val="minMax"/>
        </c:scaling>
        <c:delete val="1"/>
        <c:axPos val="b"/>
        <c:tickLblPos val="none"/>
        <c:crossAx val="45163648"/>
        <c:crosses val="autoZero"/>
        <c:auto val="1"/>
        <c:lblAlgn val="ctr"/>
        <c:lblOffset val="100"/>
      </c:catAx>
      <c:valAx>
        <c:axId val="45163648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90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15776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192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  <c:pt idx="7">
                <c:v>50134</c:v>
              </c:pt>
              <c:pt idx="8">
                <c:v>80344</c:v>
              </c:pt>
              <c:pt idx="9">
                <c:v>91083</c:v>
              </c:pt>
              <c:pt idx="10">
                <c:v>94907</c:v>
              </c:pt>
              <c:pt idx="11">
                <c:v>91231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  <c:pt idx="7">
                <c:v>58102</c:v>
              </c:pt>
              <c:pt idx="8">
                <c:v>96254</c:v>
              </c:pt>
              <c:pt idx="9">
                <c:v>109534</c:v>
              </c:pt>
              <c:pt idx="10">
                <c:v>114587</c:v>
              </c:pt>
              <c:pt idx="11">
                <c:v>109425</c:v>
              </c:pt>
            </c:numLit>
          </c:val>
        </c:ser>
        <c:gapWidth val="0"/>
        <c:axId val="45195648"/>
        <c:axId val="4519756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37.332196398826063</c:v>
              </c:pt>
              <c:pt idx="3">
                <c:v>33.672387508084626</c:v>
              </c:pt>
              <c:pt idx="4">
                <c:v>34.814345703458358</c:v>
              </c:pt>
              <c:pt idx="5">
                <c:v>30.676335346307614</c:v>
              </c:pt>
              <c:pt idx="6">
                <c:v>32.711469483435394</c:v>
              </c:pt>
              <c:pt idx="7">
                <c:v>30.719771013683328</c:v>
              </c:pt>
              <c:pt idx="8">
                <c:v>32.834001294433925</c:v>
              </c:pt>
              <c:pt idx="9">
                <c:v>34.157032596642544</c:v>
              </c:pt>
              <c:pt idx="10">
                <c:v>33.836345053578768</c:v>
              </c:pt>
              <c:pt idx="11">
                <c:v>29.151549363703126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52.857393090118343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53.814254445688363</c:v>
              </c:pt>
              <c:pt idx="6">
                <c:v>59.638532087624178</c:v>
              </c:pt>
              <c:pt idx="7">
                <c:v>56.87926405287245</c:v>
              </c:pt>
              <c:pt idx="8">
                <c:v>57.871153406611619</c:v>
              </c:pt>
              <c:pt idx="9">
                <c:v>59.238610842295586</c:v>
              </c:pt>
              <c:pt idx="10">
                <c:v>58.203731662405012</c:v>
              </c:pt>
              <c:pt idx="11">
                <c:v>50.369586474754357</c:v>
              </c:pt>
            </c:numLit>
          </c:val>
          <c:smooth val="1"/>
        </c:ser>
        <c:marker val="1"/>
        <c:axId val="45212032"/>
        <c:axId val="45213568"/>
      </c:lineChart>
      <c:catAx>
        <c:axId val="45195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197568"/>
        <c:crosses val="autoZero"/>
        <c:auto val="1"/>
        <c:lblAlgn val="ctr"/>
        <c:lblOffset val="100"/>
        <c:tickLblSkip val="1"/>
        <c:tickMarkSkip val="1"/>
      </c:catAx>
      <c:valAx>
        <c:axId val="4519756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887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195648"/>
        <c:crosses val="autoZero"/>
        <c:crossBetween val="between"/>
      </c:valAx>
      <c:catAx>
        <c:axId val="45212032"/>
        <c:scaling>
          <c:orientation val="minMax"/>
        </c:scaling>
        <c:delete val="1"/>
        <c:axPos val="b"/>
        <c:tickLblPos val="none"/>
        <c:crossAx val="45213568"/>
        <c:crosses val="autoZero"/>
        <c:auto val="1"/>
        <c:lblAlgn val="ctr"/>
        <c:lblOffset val="100"/>
      </c:catAx>
      <c:valAx>
        <c:axId val="45213568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6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21203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306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40513</c:v>
              </c:pt>
              <c:pt idx="1">
                <c:v>40514</c:v>
              </c:pt>
              <c:pt idx="2">
                <c:v>40515</c:v>
              </c:pt>
              <c:pt idx="3">
                <c:v>40516</c:v>
              </c:pt>
              <c:pt idx="4">
                <c:v>40517</c:v>
              </c:pt>
              <c:pt idx="5">
                <c:v>40518</c:v>
              </c:pt>
              <c:pt idx="6">
                <c:v>40519</c:v>
              </c:pt>
              <c:pt idx="7">
                <c:v>40520</c:v>
              </c:pt>
              <c:pt idx="8">
                <c:v>40521</c:v>
              </c:pt>
              <c:pt idx="9">
                <c:v>40522</c:v>
              </c:pt>
              <c:pt idx="10">
                <c:v>40523</c:v>
              </c:pt>
              <c:pt idx="11">
                <c:v>40524</c:v>
              </c:pt>
              <c:pt idx="12">
                <c:v>40525</c:v>
              </c:pt>
              <c:pt idx="13">
                <c:v>40526</c:v>
              </c:pt>
              <c:pt idx="14">
                <c:v>40527</c:v>
              </c:pt>
              <c:pt idx="15">
                <c:v>40528</c:v>
              </c:pt>
              <c:pt idx="16">
                <c:v>40529</c:v>
              </c:pt>
              <c:pt idx="17">
                <c:v>40530</c:v>
              </c:pt>
              <c:pt idx="18">
                <c:v>40531</c:v>
              </c:pt>
              <c:pt idx="19">
                <c:v>40532</c:v>
              </c:pt>
              <c:pt idx="20">
                <c:v>40533</c:v>
              </c:pt>
              <c:pt idx="21">
                <c:v>40534</c:v>
              </c:pt>
              <c:pt idx="22">
                <c:v>40535</c:v>
              </c:pt>
              <c:pt idx="23">
                <c:v>40536</c:v>
              </c:pt>
              <c:pt idx="24">
                <c:v>40537</c:v>
              </c:pt>
              <c:pt idx="25">
                <c:v>40538</c:v>
              </c:pt>
              <c:pt idx="26">
                <c:v>40539</c:v>
              </c:pt>
              <c:pt idx="27">
                <c:v>40540</c:v>
              </c:pt>
              <c:pt idx="28">
                <c:v>40541</c:v>
              </c:pt>
              <c:pt idx="29">
                <c:v>40542</c:v>
              </c:pt>
              <c:pt idx="30">
                <c:v>40543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187125</c:v>
              </c:pt>
              <c:pt idx="2">
                <c:v>194800</c:v>
              </c:pt>
              <c:pt idx="3">
                <c:v>#N/A</c:v>
              </c:pt>
              <c:pt idx="4">
                <c:v>#N/A</c:v>
              </c:pt>
              <c:pt idx="5">
                <c:v>201079</c:v>
              </c:pt>
              <c:pt idx="6">
                <c:v>198041</c:v>
              </c:pt>
              <c:pt idx="7">
                <c:v>#N/A</c:v>
              </c:pt>
              <c:pt idx="8">
                <c:v>198098</c:v>
              </c:pt>
              <c:pt idx="9">
                <c:v>200831</c:v>
              </c:pt>
              <c:pt idx="10">
                <c:v>#N/A</c:v>
              </c:pt>
              <c:pt idx="11">
                <c:v>#N/A</c:v>
              </c:pt>
              <c:pt idx="12">
                <c:v>203613</c:v>
              </c:pt>
              <c:pt idx="13">
                <c:v>204437</c:v>
              </c:pt>
              <c:pt idx="14">
                <c:v>212960</c:v>
              </c:pt>
              <c:pt idx="15">
                <c:v>203725</c:v>
              </c:pt>
              <c:pt idx="16">
                <c:v>204014</c:v>
              </c:pt>
              <c:pt idx="17">
                <c:v>#N/A</c:v>
              </c:pt>
              <c:pt idx="18">
                <c:v>#N/A</c:v>
              </c:pt>
              <c:pt idx="19">
                <c:v>168288</c:v>
              </c:pt>
              <c:pt idx="20">
                <c:v>166993</c:v>
              </c:pt>
              <c:pt idx="21">
                <c:v>172782</c:v>
              </c:pt>
              <c:pt idx="22">
                <c:v>160233</c:v>
              </c:pt>
              <c:pt idx="23">
                <c:v>72998</c:v>
              </c:pt>
              <c:pt idx="24">
                <c:v>#N/A</c:v>
              </c:pt>
              <c:pt idx="25">
                <c:v>#N/A</c:v>
              </c:pt>
              <c:pt idx="26">
                <c:v>126185</c:v>
              </c:pt>
              <c:pt idx="27">
                <c:v>142701</c:v>
              </c:pt>
              <c:pt idx="28">
                <c:v>150102</c:v>
              </c:pt>
              <c:pt idx="29">
                <c:v>148311</c:v>
              </c:pt>
              <c:pt idx="30">
                <c:v>112121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40513</c:v>
              </c:pt>
              <c:pt idx="1">
                <c:v>40514</c:v>
              </c:pt>
              <c:pt idx="2">
                <c:v>40515</c:v>
              </c:pt>
              <c:pt idx="3">
                <c:v>40516</c:v>
              </c:pt>
              <c:pt idx="4">
                <c:v>40517</c:v>
              </c:pt>
              <c:pt idx="5">
                <c:v>40518</c:v>
              </c:pt>
              <c:pt idx="6">
                <c:v>40519</c:v>
              </c:pt>
              <c:pt idx="7">
                <c:v>40520</c:v>
              </c:pt>
              <c:pt idx="8">
                <c:v>40521</c:v>
              </c:pt>
              <c:pt idx="9">
                <c:v>40522</c:v>
              </c:pt>
              <c:pt idx="10">
                <c:v>40523</c:v>
              </c:pt>
              <c:pt idx="11">
                <c:v>40524</c:v>
              </c:pt>
              <c:pt idx="12">
                <c:v>40525</c:v>
              </c:pt>
              <c:pt idx="13">
                <c:v>40526</c:v>
              </c:pt>
              <c:pt idx="14">
                <c:v>40527</c:v>
              </c:pt>
              <c:pt idx="15">
                <c:v>40528</c:v>
              </c:pt>
              <c:pt idx="16">
                <c:v>40529</c:v>
              </c:pt>
              <c:pt idx="17">
                <c:v>40530</c:v>
              </c:pt>
              <c:pt idx="18">
                <c:v>40531</c:v>
              </c:pt>
              <c:pt idx="19">
                <c:v>40532</c:v>
              </c:pt>
              <c:pt idx="20">
                <c:v>40533</c:v>
              </c:pt>
              <c:pt idx="21">
                <c:v>40534</c:v>
              </c:pt>
              <c:pt idx="22">
                <c:v>40535</c:v>
              </c:pt>
              <c:pt idx="23">
                <c:v>40536</c:v>
              </c:pt>
              <c:pt idx="24">
                <c:v>40537</c:v>
              </c:pt>
              <c:pt idx="25">
                <c:v>40538</c:v>
              </c:pt>
              <c:pt idx="26">
                <c:v>40539</c:v>
              </c:pt>
              <c:pt idx="27">
                <c:v>40540</c:v>
              </c:pt>
              <c:pt idx="28">
                <c:v>40541</c:v>
              </c:pt>
              <c:pt idx="29">
                <c:v>40542</c:v>
              </c:pt>
              <c:pt idx="30">
                <c:v>40543</c:v>
              </c:pt>
            </c:numLit>
          </c:cat>
          <c:val>
            <c:numLit>
              <c:formatCode>General</c:formatCode>
              <c:ptCount val="31"/>
              <c:pt idx="0">
                <c:v>69236.899999999994</c:v>
              </c:pt>
              <c:pt idx="1">
                <c:v>69236.899999999994</c:v>
              </c:pt>
              <c:pt idx="2">
                <c:v>69236.899999999994</c:v>
              </c:pt>
              <c:pt idx="3">
                <c:v>69236.899999999994</c:v>
              </c:pt>
              <c:pt idx="4">
                <c:v>69236.899999999994</c:v>
              </c:pt>
              <c:pt idx="5">
                <c:v>69236.899999999994</c:v>
              </c:pt>
              <c:pt idx="6">
                <c:v>69236.899999999994</c:v>
              </c:pt>
              <c:pt idx="7">
                <c:v>69236.899999999994</c:v>
              </c:pt>
              <c:pt idx="8">
                <c:v>69236.899999999994</c:v>
              </c:pt>
              <c:pt idx="9">
                <c:v>69236.899999999994</c:v>
              </c:pt>
              <c:pt idx="10">
                <c:v>69236.899999999994</c:v>
              </c:pt>
              <c:pt idx="11">
                <c:v>69236.899999999994</c:v>
              </c:pt>
              <c:pt idx="12">
                <c:v>69236.899999999994</c:v>
              </c:pt>
              <c:pt idx="13">
                <c:v>69236.899999999994</c:v>
              </c:pt>
              <c:pt idx="14">
                <c:v>69236.899999999994</c:v>
              </c:pt>
              <c:pt idx="15">
                <c:v>69236.899999999994</c:v>
              </c:pt>
              <c:pt idx="16">
                <c:v>69236.899999999994</c:v>
              </c:pt>
              <c:pt idx="17">
                <c:v>69236.899999999994</c:v>
              </c:pt>
              <c:pt idx="18">
                <c:v>69236.899999999994</c:v>
              </c:pt>
              <c:pt idx="19">
                <c:v>69236.899999999994</c:v>
              </c:pt>
              <c:pt idx="20">
                <c:v>69236.899999999994</c:v>
              </c:pt>
              <c:pt idx="21">
                <c:v>69236.899999999994</c:v>
              </c:pt>
              <c:pt idx="22">
                <c:v>69236.899999999994</c:v>
              </c:pt>
              <c:pt idx="23">
                <c:v>69236.899999999994</c:v>
              </c:pt>
              <c:pt idx="24">
                <c:v>69236.899999999994</c:v>
              </c:pt>
              <c:pt idx="25">
                <c:v>69236.899999999994</c:v>
              </c:pt>
              <c:pt idx="26">
                <c:v>69236.899999999994</c:v>
              </c:pt>
              <c:pt idx="27">
                <c:v>69236.899999999994</c:v>
              </c:pt>
              <c:pt idx="28">
                <c:v>69236.899999999994</c:v>
              </c:pt>
              <c:pt idx="29">
                <c:v>69236.899999999994</c:v>
              </c:pt>
              <c:pt idx="30">
                <c:v>69236.899999999994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40513</c:v>
              </c:pt>
              <c:pt idx="1">
                <c:v>40514</c:v>
              </c:pt>
              <c:pt idx="2">
                <c:v>40515</c:v>
              </c:pt>
              <c:pt idx="3">
                <c:v>40516</c:v>
              </c:pt>
              <c:pt idx="4">
                <c:v>40517</c:v>
              </c:pt>
              <c:pt idx="5">
                <c:v>40518</c:v>
              </c:pt>
              <c:pt idx="6">
                <c:v>40519</c:v>
              </c:pt>
              <c:pt idx="7">
                <c:v>40520</c:v>
              </c:pt>
              <c:pt idx="8">
                <c:v>40521</c:v>
              </c:pt>
              <c:pt idx="9">
                <c:v>40522</c:v>
              </c:pt>
              <c:pt idx="10">
                <c:v>40523</c:v>
              </c:pt>
              <c:pt idx="11">
                <c:v>40524</c:v>
              </c:pt>
              <c:pt idx="12">
                <c:v>40525</c:v>
              </c:pt>
              <c:pt idx="13">
                <c:v>40526</c:v>
              </c:pt>
              <c:pt idx="14">
                <c:v>40527</c:v>
              </c:pt>
              <c:pt idx="15">
                <c:v>40528</c:v>
              </c:pt>
              <c:pt idx="16">
                <c:v>40529</c:v>
              </c:pt>
              <c:pt idx="17">
                <c:v>40530</c:v>
              </c:pt>
              <c:pt idx="18">
                <c:v>40531</c:v>
              </c:pt>
              <c:pt idx="19">
                <c:v>40532</c:v>
              </c:pt>
              <c:pt idx="20">
                <c:v>40533</c:v>
              </c:pt>
              <c:pt idx="21">
                <c:v>40534</c:v>
              </c:pt>
              <c:pt idx="22">
                <c:v>40535</c:v>
              </c:pt>
              <c:pt idx="23">
                <c:v>40536</c:v>
              </c:pt>
              <c:pt idx="24">
                <c:v>40537</c:v>
              </c:pt>
              <c:pt idx="25">
                <c:v>40538</c:v>
              </c:pt>
              <c:pt idx="26">
                <c:v>40539</c:v>
              </c:pt>
              <c:pt idx="27">
                <c:v>40540</c:v>
              </c:pt>
              <c:pt idx="28">
                <c:v>40541</c:v>
              </c:pt>
              <c:pt idx="29">
                <c:v>40542</c:v>
              </c:pt>
              <c:pt idx="30">
                <c:v>40543</c:v>
              </c:pt>
            </c:numLit>
          </c:cat>
          <c:val>
            <c:numLit>
              <c:formatCode>General</c:formatCode>
              <c:ptCount val="31"/>
              <c:pt idx="0">
                <c:v>172830.33333333328</c:v>
              </c:pt>
              <c:pt idx="1">
                <c:v>172830.33333333328</c:v>
              </c:pt>
              <c:pt idx="2">
                <c:v>172830.33333333328</c:v>
              </c:pt>
              <c:pt idx="3">
                <c:v>172830.33333333328</c:v>
              </c:pt>
              <c:pt idx="4">
                <c:v>172830.33333333328</c:v>
              </c:pt>
              <c:pt idx="5">
                <c:v>172830.33333333328</c:v>
              </c:pt>
              <c:pt idx="6">
                <c:v>172830.33333333328</c:v>
              </c:pt>
              <c:pt idx="7">
                <c:v>172830.33333333328</c:v>
              </c:pt>
              <c:pt idx="8">
                <c:v>172830.33333333328</c:v>
              </c:pt>
              <c:pt idx="9">
                <c:v>172830.33333333328</c:v>
              </c:pt>
              <c:pt idx="10">
                <c:v>172830.33333333328</c:v>
              </c:pt>
              <c:pt idx="11">
                <c:v>172830.33333333328</c:v>
              </c:pt>
              <c:pt idx="12">
                <c:v>172830.33333333328</c:v>
              </c:pt>
              <c:pt idx="13">
                <c:v>172830.33333333328</c:v>
              </c:pt>
              <c:pt idx="14">
                <c:v>172830.33333333328</c:v>
              </c:pt>
              <c:pt idx="15">
                <c:v>172830.33333333328</c:v>
              </c:pt>
              <c:pt idx="16">
                <c:v>172830.33333333328</c:v>
              </c:pt>
              <c:pt idx="17">
                <c:v>172830.33333333328</c:v>
              </c:pt>
              <c:pt idx="18">
                <c:v>172830.33333333328</c:v>
              </c:pt>
              <c:pt idx="19">
                <c:v>172830.33333333328</c:v>
              </c:pt>
              <c:pt idx="20">
                <c:v>172830.33333333328</c:v>
              </c:pt>
              <c:pt idx="21">
                <c:v>172830.33333333328</c:v>
              </c:pt>
              <c:pt idx="22">
                <c:v>172830.33333333328</c:v>
              </c:pt>
              <c:pt idx="23">
                <c:v>172830.33333333328</c:v>
              </c:pt>
              <c:pt idx="24">
                <c:v>172830.33333333328</c:v>
              </c:pt>
              <c:pt idx="25">
                <c:v>172830.33333333328</c:v>
              </c:pt>
              <c:pt idx="26">
                <c:v>172830.33333333328</c:v>
              </c:pt>
              <c:pt idx="27">
                <c:v>172830.33333333328</c:v>
              </c:pt>
              <c:pt idx="28">
                <c:v>172830.33333333328</c:v>
              </c:pt>
              <c:pt idx="29">
                <c:v>172830.33333333328</c:v>
              </c:pt>
              <c:pt idx="30">
                <c:v>172830.33333333328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40513</c:v>
              </c:pt>
              <c:pt idx="1">
                <c:v>40514</c:v>
              </c:pt>
              <c:pt idx="2">
                <c:v>40515</c:v>
              </c:pt>
              <c:pt idx="3">
                <c:v>40516</c:v>
              </c:pt>
              <c:pt idx="4">
                <c:v>40517</c:v>
              </c:pt>
              <c:pt idx="5">
                <c:v>40518</c:v>
              </c:pt>
              <c:pt idx="6">
                <c:v>40519</c:v>
              </c:pt>
              <c:pt idx="7">
                <c:v>40520</c:v>
              </c:pt>
              <c:pt idx="8">
                <c:v>40521</c:v>
              </c:pt>
              <c:pt idx="9">
                <c:v>40522</c:v>
              </c:pt>
              <c:pt idx="10">
                <c:v>40523</c:v>
              </c:pt>
              <c:pt idx="11">
                <c:v>40524</c:v>
              </c:pt>
              <c:pt idx="12">
                <c:v>40525</c:v>
              </c:pt>
              <c:pt idx="13">
                <c:v>40526</c:v>
              </c:pt>
              <c:pt idx="14">
                <c:v>40527</c:v>
              </c:pt>
              <c:pt idx="15">
                <c:v>40528</c:v>
              </c:pt>
              <c:pt idx="16">
                <c:v>40529</c:v>
              </c:pt>
              <c:pt idx="17">
                <c:v>40530</c:v>
              </c:pt>
              <c:pt idx="18">
                <c:v>40531</c:v>
              </c:pt>
              <c:pt idx="19">
                <c:v>40532</c:v>
              </c:pt>
              <c:pt idx="20">
                <c:v>40533</c:v>
              </c:pt>
              <c:pt idx="21">
                <c:v>40534</c:v>
              </c:pt>
              <c:pt idx="22">
                <c:v>40535</c:v>
              </c:pt>
              <c:pt idx="23">
                <c:v>40536</c:v>
              </c:pt>
              <c:pt idx="24">
                <c:v>40537</c:v>
              </c:pt>
              <c:pt idx="25">
                <c:v>40538</c:v>
              </c:pt>
              <c:pt idx="26">
                <c:v>40539</c:v>
              </c:pt>
              <c:pt idx="27">
                <c:v>40540</c:v>
              </c:pt>
              <c:pt idx="28">
                <c:v>40541</c:v>
              </c:pt>
              <c:pt idx="29">
                <c:v>40542</c:v>
              </c:pt>
              <c:pt idx="30">
                <c:v>40543</c:v>
              </c:pt>
            </c:numLit>
          </c:cat>
          <c:val>
            <c:numLit>
              <c:formatCode>General</c:formatCode>
              <c:ptCount val="31"/>
              <c:pt idx="0">
                <c:v>75039</c:v>
              </c:pt>
              <c:pt idx="1">
                <c:v>#N/A</c:v>
              </c:pt>
              <c:pt idx="2">
                <c:v>#N/A</c:v>
              </c:pt>
              <c:pt idx="3">
                <c:v>86045</c:v>
              </c:pt>
              <c:pt idx="4">
                <c:v>44801</c:v>
              </c:pt>
              <c:pt idx="5">
                <c:v>#N/A</c:v>
              </c:pt>
              <c:pt idx="6">
                <c:v>#N/A</c:v>
              </c:pt>
              <c:pt idx="7">
                <c:v>74409</c:v>
              </c:pt>
              <c:pt idx="8">
                <c:v>#N/A</c:v>
              </c:pt>
              <c:pt idx="9">
                <c:v>#N/A</c:v>
              </c:pt>
              <c:pt idx="10">
                <c:v>109733</c:v>
              </c:pt>
              <c:pt idx="11">
                <c:v>74146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104071</c:v>
              </c:pt>
              <c:pt idx="18">
                <c:v>60730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17620</c:v>
              </c:pt>
              <c:pt idx="25">
                <c:v>45775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40513</c:v>
              </c:pt>
              <c:pt idx="1">
                <c:v>40514</c:v>
              </c:pt>
              <c:pt idx="2">
                <c:v>40515</c:v>
              </c:pt>
              <c:pt idx="3">
                <c:v>40516</c:v>
              </c:pt>
              <c:pt idx="4">
                <c:v>40517</c:v>
              </c:pt>
              <c:pt idx="5">
                <c:v>40518</c:v>
              </c:pt>
              <c:pt idx="6">
                <c:v>40519</c:v>
              </c:pt>
              <c:pt idx="7">
                <c:v>40520</c:v>
              </c:pt>
              <c:pt idx="8">
                <c:v>40521</c:v>
              </c:pt>
              <c:pt idx="9">
                <c:v>40522</c:v>
              </c:pt>
              <c:pt idx="10">
                <c:v>40523</c:v>
              </c:pt>
              <c:pt idx="11">
                <c:v>40524</c:v>
              </c:pt>
              <c:pt idx="12">
                <c:v>40525</c:v>
              </c:pt>
              <c:pt idx="13">
                <c:v>40526</c:v>
              </c:pt>
              <c:pt idx="14">
                <c:v>40527</c:v>
              </c:pt>
              <c:pt idx="15">
                <c:v>40528</c:v>
              </c:pt>
              <c:pt idx="16">
                <c:v>40529</c:v>
              </c:pt>
              <c:pt idx="17">
                <c:v>40530</c:v>
              </c:pt>
              <c:pt idx="18">
                <c:v>40531</c:v>
              </c:pt>
              <c:pt idx="19">
                <c:v>40532</c:v>
              </c:pt>
              <c:pt idx="20">
                <c:v>40533</c:v>
              </c:pt>
              <c:pt idx="21">
                <c:v>40534</c:v>
              </c:pt>
              <c:pt idx="22">
                <c:v>40535</c:v>
              </c:pt>
              <c:pt idx="23">
                <c:v>40536</c:v>
              </c:pt>
              <c:pt idx="24">
                <c:v>40537</c:v>
              </c:pt>
              <c:pt idx="25">
                <c:v>40538</c:v>
              </c:pt>
              <c:pt idx="26">
                <c:v>40539</c:v>
              </c:pt>
              <c:pt idx="27">
                <c:v>40540</c:v>
              </c:pt>
              <c:pt idx="28">
                <c:v>40541</c:v>
              </c:pt>
              <c:pt idx="29">
                <c:v>40542</c:v>
              </c:pt>
              <c:pt idx="30">
                <c:v>40543</c:v>
              </c:pt>
            </c:numLit>
          </c:cat>
          <c:val>
            <c:numLit>
              <c:formatCode>General</c:formatCode>
              <c:ptCount val="31"/>
              <c:pt idx="0">
                <c:v>139413.09677419355</c:v>
              </c:pt>
              <c:pt idx="1">
                <c:v>139413.09677419355</c:v>
              </c:pt>
              <c:pt idx="2">
                <c:v>139413.09677419355</c:v>
              </c:pt>
              <c:pt idx="3">
                <c:v>139413.09677419355</c:v>
              </c:pt>
              <c:pt idx="4">
                <c:v>139413.09677419355</c:v>
              </c:pt>
              <c:pt idx="5">
                <c:v>139413.09677419355</c:v>
              </c:pt>
              <c:pt idx="6">
                <c:v>139413.09677419355</c:v>
              </c:pt>
              <c:pt idx="7">
                <c:v>139413.09677419355</c:v>
              </c:pt>
              <c:pt idx="8">
                <c:v>139413.09677419355</c:v>
              </c:pt>
              <c:pt idx="9">
                <c:v>139413.09677419355</c:v>
              </c:pt>
              <c:pt idx="10">
                <c:v>139413.09677419355</c:v>
              </c:pt>
              <c:pt idx="11">
                <c:v>139413.09677419355</c:v>
              </c:pt>
              <c:pt idx="12">
                <c:v>139413.09677419355</c:v>
              </c:pt>
              <c:pt idx="13">
                <c:v>139413.09677419355</c:v>
              </c:pt>
              <c:pt idx="14">
                <c:v>139413.09677419355</c:v>
              </c:pt>
              <c:pt idx="15">
                <c:v>139413.09677419355</c:v>
              </c:pt>
              <c:pt idx="16">
                <c:v>139413.09677419355</c:v>
              </c:pt>
              <c:pt idx="17">
                <c:v>139413.09677419355</c:v>
              </c:pt>
              <c:pt idx="18">
                <c:v>139413.09677419355</c:v>
              </c:pt>
              <c:pt idx="19">
                <c:v>139413.09677419355</c:v>
              </c:pt>
              <c:pt idx="20">
                <c:v>139413.09677419355</c:v>
              </c:pt>
              <c:pt idx="21">
                <c:v>139413.09677419355</c:v>
              </c:pt>
              <c:pt idx="22">
                <c:v>139413.09677419355</c:v>
              </c:pt>
              <c:pt idx="23">
                <c:v>139413.09677419355</c:v>
              </c:pt>
              <c:pt idx="24">
                <c:v>139413.09677419355</c:v>
              </c:pt>
              <c:pt idx="25">
                <c:v>139413.09677419355</c:v>
              </c:pt>
              <c:pt idx="26">
                <c:v>139413.09677419355</c:v>
              </c:pt>
              <c:pt idx="27">
                <c:v>139413.09677419355</c:v>
              </c:pt>
              <c:pt idx="28">
                <c:v>139413.09677419355</c:v>
              </c:pt>
              <c:pt idx="29">
                <c:v>139413.09677419355</c:v>
              </c:pt>
              <c:pt idx="30">
                <c:v>139413.09677419355</c:v>
              </c:pt>
            </c:numLit>
          </c:val>
        </c:ser>
        <c:marker val="1"/>
        <c:axId val="45360640"/>
        <c:axId val="45362176"/>
      </c:lineChart>
      <c:dateAx>
        <c:axId val="45360640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362176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453621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360640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09"/>
          <c:y val="0.87931517181042029"/>
          <c:w val="0.73632023608990438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11" r="0.75000000000000711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477"/>
          <c:h val="0.73895872144328656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1480.6666666666667</c:v>
              </c:pt>
              <c:pt idx="1">
                <c:v>2022.2857142857147</c:v>
              </c:pt>
              <c:pt idx="2">
                <c:v>9168.0952380952349</c:v>
              </c:pt>
              <c:pt idx="3">
                <c:v>16840.809523809512</c:v>
              </c:pt>
              <c:pt idx="4">
                <c:v>11738.238095238095</c:v>
              </c:pt>
              <c:pt idx="5">
                <c:v>8508.761904761901</c:v>
              </c:pt>
              <c:pt idx="6">
                <c:v>8287.3809523809487</c:v>
              </c:pt>
              <c:pt idx="7">
                <c:v>9844.7142857142899</c:v>
              </c:pt>
              <c:pt idx="8">
                <c:v>12248.095238095239</c:v>
              </c:pt>
              <c:pt idx="9">
                <c:v>11619.142857142866</c:v>
              </c:pt>
              <c:pt idx="10">
                <c:v>11207.952380952382</c:v>
              </c:pt>
              <c:pt idx="11">
                <c:v>12805.619047619051</c:v>
              </c:pt>
              <c:pt idx="12">
                <c:v>16670.047619047618</c:v>
              </c:pt>
              <c:pt idx="13">
                <c:v>16591.57142857142</c:v>
              </c:pt>
              <c:pt idx="14">
                <c:v>10955.666666666662</c:v>
              </c:pt>
              <c:pt idx="15">
                <c:v>5252.4761904761908</c:v>
              </c:pt>
              <c:pt idx="16">
                <c:v>3039.3333333333362</c:v>
              </c:pt>
              <c:pt idx="17">
                <c:v>2539.3809523809532</c:v>
              </c:pt>
              <c:pt idx="18">
                <c:v>2010.0952380952378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2604</c:v>
              </c:pt>
              <c:pt idx="1">
                <c:v>1238.6666666666667</c:v>
              </c:pt>
              <c:pt idx="2">
                <c:v>2293</c:v>
              </c:pt>
              <c:pt idx="3">
                <c:v>4657.6666666666724</c:v>
              </c:pt>
              <c:pt idx="4">
                <c:v>6181.3333333333312</c:v>
              </c:pt>
              <c:pt idx="5">
                <c:v>6287</c:v>
              </c:pt>
              <c:pt idx="6">
                <c:v>6483</c:v>
              </c:pt>
              <c:pt idx="7">
                <c:v>6400.6666666666724</c:v>
              </c:pt>
              <c:pt idx="8">
                <c:v>6549.6666666666724</c:v>
              </c:pt>
              <c:pt idx="9">
                <c:v>7556</c:v>
              </c:pt>
              <c:pt idx="10">
                <c:v>8165.6666666666724</c:v>
              </c:pt>
              <c:pt idx="11">
                <c:v>8505</c:v>
              </c:pt>
              <c:pt idx="12">
                <c:v>8873.3333333333303</c:v>
              </c:pt>
              <c:pt idx="13">
                <c:v>6907</c:v>
              </c:pt>
              <c:pt idx="14">
                <c:v>6674</c:v>
              </c:pt>
              <c:pt idx="15">
                <c:v>4537.3333333333312</c:v>
              </c:pt>
              <c:pt idx="16">
                <c:v>2459</c:v>
              </c:pt>
              <c:pt idx="17">
                <c:v>1874</c:v>
              </c:pt>
              <c:pt idx="18">
                <c:v>1703.3333333333326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1722</c:v>
              </c:pt>
              <c:pt idx="1">
                <c:v>700.57142857142856</c:v>
              </c:pt>
              <c:pt idx="2">
                <c:v>1045</c:v>
              </c:pt>
              <c:pt idx="3">
                <c:v>1600.5714285714278</c:v>
              </c:pt>
              <c:pt idx="4">
                <c:v>2368.2857142857142</c:v>
              </c:pt>
              <c:pt idx="5">
                <c:v>2723.4285714285706</c:v>
              </c:pt>
              <c:pt idx="6">
                <c:v>3175.8571428571445</c:v>
              </c:pt>
              <c:pt idx="7">
                <c:v>3236</c:v>
              </c:pt>
              <c:pt idx="8">
                <c:v>3375.8571428571445</c:v>
              </c:pt>
              <c:pt idx="9">
                <c:v>4687</c:v>
              </c:pt>
              <c:pt idx="10">
                <c:v>5497.8571428571431</c:v>
              </c:pt>
              <c:pt idx="11">
                <c:v>5248.2857142857147</c:v>
              </c:pt>
              <c:pt idx="12">
                <c:v>5394.8571428571431</c:v>
              </c:pt>
              <c:pt idx="13">
                <c:v>4743.8571428571431</c:v>
              </c:pt>
              <c:pt idx="14">
                <c:v>3931.8571428571445</c:v>
              </c:pt>
              <c:pt idx="15">
                <c:v>2540.2857142857142</c:v>
              </c:pt>
              <c:pt idx="16">
                <c:v>1739.5714285714278</c:v>
              </c:pt>
              <c:pt idx="17">
                <c:v>1358.5714285714278</c:v>
              </c:pt>
              <c:pt idx="18">
                <c:v>984.57142857142856</c:v>
              </c:pt>
            </c:numLit>
          </c:yVal>
          <c:smooth val="1"/>
        </c:ser>
        <c:axId val="45432832"/>
        <c:axId val="45434752"/>
      </c:scatterChart>
      <c:valAx>
        <c:axId val="454328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434752"/>
        <c:crosses val="autoZero"/>
        <c:crossBetween val="midCat"/>
        <c:majorUnit val="1"/>
      </c:valAx>
      <c:valAx>
        <c:axId val="4543475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43283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655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11" r="0.75000000000000711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235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693524</c:v>
              </c:pt>
              <c:pt idx="1">
                <c:v>53287</c:v>
              </c:pt>
              <c:pt idx="2">
                <c:v>71438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218405</c:v>
              </c:pt>
              <c:pt idx="1">
                <c:v>16009</c:v>
              </c:pt>
              <c:pt idx="2">
                <c:v>20069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179786</c:v>
              </c:pt>
              <c:pt idx="1">
                <c:v>19171</c:v>
              </c:pt>
              <c:pt idx="2">
                <c:v>23610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175257</c:v>
              </c:pt>
              <c:pt idx="1">
                <c:v>13843</c:v>
              </c:pt>
              <c:pt idx="2">
                <c:v>21433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156839</c:v>
              </c:pt>
              <c:pt idx="1">
                <c:v>13073</c:v>
              </c:pt>
              <c:pt idx="2">
                <c:v>19564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132905</c:v>
              </c:pt>
              <c:pt idx="1">
                <c:v>12128</c:v>
              </c:pt>
              <c:pt idx="2">
                <c:v>14419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132392</c:v>
              </c:pt>
              <c:pt idx="1">
                <c:v>11723</c:v>
              </c:pt>
              <c:pt idx="2">
                <c:v>14977</c:v>
              </c:pt>
            </c:numLit>
          </c:val>
        </c:ser>
        <c:ser>
          <c:idx val="7"/>
          <c:order val="7"/>
          <c:tx>
            <c:v>Sete Bicas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103143</c:v>
              </c:pt>
              <c:pt idx="1">
                <c:v>11711</c:v>
              </c:pt>
              <c:pt idx="2">
                <c:v>18765</c:v>
              </c:pt>
            </c:numLit>
          </c:val>
        </c:ser>
        <c:ser>
          <c:idx val="8"/>
          <c:order val="8"/>
          <c:tx>
            <c:v>Estádio do Dragão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101609</c:v>
              </c:pt>
              <c:pt idx="1">
                <c:v>12596</c:v>
              </c:pt>
              <c:pt idx="2">
                <c:v>13300</c:v>
              </c:pt>
            </c:numLit>
          </c:val>
        </c:ser>
        <c:ser>
          <c:idx val="9"/>
          <c:order val="9"/>
          <c:tx>
            <c:v>D. João II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109940</c:v>
              </c:pt>
              <c:pt idx="1">
                <c:v>7792</c:v>
              </c:pt>
              <c:pt idx="2">
                <c:v>9357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1625637</c:v>
              </c:pt>
              <c:pt idx="1">
                <c:v>128516</c:v>
              </c:pt>
              <c:pt idx="2">
                <c:v>165588</c:v>
              </c:pt>
            </c:numLit>
          </c:val>
        </c:ser>
        <c:gapWidth val="260"/>
        <c:overlap val="-10"/>
        <c:axId val="45798528"/>
        <c:axId val="45800064"/>
      </c:barChart>
      <c:catAx>
        <c:axId val="457985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800064"/>
        <c:crosses val="autoZero"/>
        <c:auto val="1"/>
        <c:lblAlgn val="ctr"/>
        <c:lblOffset val="100"/>
        <c:tickLblSkip val="1"/>
        <c:tickMarkSkip val="1"/>
      </c:catAx>
      <c:valAx>
        <c:axId val="4580006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798528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99" r="0.75000000000000699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17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65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  <c:pt idx="334">
                <c:v>40513</c:v>
              </c:pt>
              <c:pt idx="335">
                <c:v>40514</c:v>
              </c:pt>
              <c:pt idx="336">
                <c:v>40515</c:v>
              </c:pt>
              <c:pt idx="337">
                <c:v>40516</c:v>
              </c:pt>
              <c:pt idx="338">
                <c:v>40517</c:v>
              </c:pt>
              <c:pt idx="339">
                <c:v>40518</c:v>
              </c:pt>
              <c:pt idx="340">
                <c:v>40519</c:v>
              </c:pt>
              <c:pt idx="341">
                <c:v>40520</c:v>
              </c:pt>
              <c:pt idx="342">
                <c:v>40521</c:v>
              </c:pt>
              <c:pt idx="343">
                <c:v>40522</c:v>
              </c:pt>
              <c:pt idx="344">
                <c:v>40523</c:v>
              </c:pt>
              <c:pt idx="345">
                <c:v>40524</c:v>
              </c:pt>
              <c:pt idx="346">
                <c:v>40525</c:v>
              </c:pt>
              <c:pt idx="347">
                <c:v>40526</c:v>
              </c:pt>
              <c:pt idx="348">
                <c:v>40527</c:v>
              </c:pt>
              <c:pt idx="349">
                <c:v>40528</c:v>
              </c:pt>
              <c:pt idx="350">
                <c:v>40529</c:v>
              </c:pt>
              <c:pt idx="351">
                <c:v>40530</c:v>
              </c:pt>
              <c:pt idx="352">
                <c:v>40531</c:v>
              </c:pt>
              <c:pt idx="353">
                <c:v>40532</c:v>
              </c:pt>
              <c:pt idx="354">
                <c:v>40533</c:v>
              </c:pt>
              <c:pt idx="355">
                <c:v>40534</c:v>
              </c:pt>
              <c:pt idx="356">
                <c:v>40535</c:v>
              </c:pt>
              <c:pt idx="357">
                <c:v>40536</c:v>
              </c:pt>
              <c:pt idx="358">
                <c:v>40537</c:v>
              </c:pt>
              <c:pt idx="359">
                <c:v>40538</c:v>
              </c:pt>
              <c:pt idx="360">
                <c:v>40539</c:v>
              </c:pt>
              <c:pt idx="361">
                <c:v>40540</c:v>
              </c:pt>
              <c:pt idx="362">
                <c:v>40541</c:v>
              </c:pt>
              <c:pt idx="363">
                <c:v>40542</c:v>
              </c:pt>
              <c:pt idx="364">
                <c:v>40543</c:v>
              </c:pt>
            </c:numLit>
          </c:cat>
          <c:val>
            <c:numLit>
              <c:formatCode>General</c:formatCode>
              <c:ptCount val="365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  <c:pt idx="212">
                <c:v>#N/A</c:v>
              </c:pt>
              <c:pt idx="213">
                <c:v>135977</c:v>
              </c:pt>
              <c:pt idx="214">
                <c:v>131566</c:v>
              </c:pt>
              <c:pt idx="215">
                <c:v>133644</c:v>
              </c:pt>
              <c:pt idx="216">
                <c:v>129977</c:v>
              </c:pt>
              <c:pt idx="217">
                <c:v>127637</c:v>
              </c:pt>
              <c:pt idx="218">
                <c:v>#N/A</c:v>
              </c:pt>
              <c:pt idx="219">
                <c:v>#N/A</c:v>
              </c:pt>
              <c:pt idx="220">
                <c:v>124129</c:v>
              </c:pt>
              <c:pt idx="221">
                <c:v>125784</c:v>
              </c:pt>
              <c:pt idx="222">
                <c:v>125869</c:v>
              </c:pt>
              <c:pt idx="223">
                <c:v>124344</c:v>
              </c:pt>
              <c:pt idx="224">
                <c:v>118912</c:v>
              </c:pt>
              <c:pt idx="225">
                <c:v>#N/A</c:v>
              </c:pt>
              <c:pt idx="226">
                <c:v>#N/A</c:v>
              </c:pt>
              <c:pt idx="227">
                <c:v>117443</c:v>
              </c:pt>
              <c:pt idx="228">
                <c:v>119423</c:v>
              </c:pt>
              <c:pt idx="229">
                <c:v>118098</c:v>
              </c:pt>
              <c:pt idx="230">
                <c:v>115874</c:v>
              </c:pt>
              <c:pt idx="231">
                <c:v>116455</c:v>
              </c:pt>
              <c:pt idx="232">
                <c:v>#N/A</c:v>
              </c:pt>
              <c:pt idx="233">
                <c:v>#N/A</c:v>
              </c:pt>
              <c:pt idx="234">
                <c:v>109368</c:v>
              </c:pt>
              <c:pt idx="235">
                <c:v>118968</c:v>
              </c:pt>
              <c:pt idx="236">
                <c:v>121061</c:v>
              </c:pt>
              <c:pt idx="237">
                <c:v>126759</c:v>
              </c:pt>
              <c:pt idx="238">
                <c:v>118026</c:v>
              </c:pt>
              <c:pt idx="239">
                <c:v>#N/A</c:v>
              </c:pt>
              <c:pt idx="240">
                <c:v>#N/A</c:v>
              </c:pt>
              <c:pt idx="241">
                <c:v>127477</c:v>
              </c:pt>
              <c:pt idx="242">
                <c:v>130265</c:v>
              </c:pt>
              <c:pt idx="243">
                <c:v>144781</c:v>
              </c:pt>
              <c:pt idx="244">
                <c:v>146844</c:v>
              </c:pt>
              <c:pt idx="245">
                <c:v>145716</c:v>
              </c:pt>
              <c:pt idx="246">
                <c:v>#N/A</c:v>
              </c:pt>
              <c:pt idx="247">
                <c:v>#N/A</c:v>
              </c:pt>
              <c:pt idx="248">
                <c:v>150202</c:v>
              </c:pt>
              <c:pt idx="249">
                <c:v>147458</c:v>
              </c:pt>
              <c:pt idx="250">
                <c:v>158180</c:v>
              </c:pt>
              <c:pt idx="251">
                <c:v>160032</c:v>
              </c:pt>
              <c:pt idx="252">
                <c:v>165984</c:v>
              </c:pt>
              <c:pt idx="253">
                <c:v>#N/A</c:v>
              </c:pt>
              <c:pt idx="254">
                <c:v>#N/A</c:v>
              </c:pt>
              <c:pt idx="255">
                <c:v>186276</c:v>
              </c:pt>
              <c:pt idx="256">
                <c:v>185315</c:v>
              </c:pt>
              <c:pt idx="257">
                <c:v>184936</c:v>
              </c:pt>
              <c:pt idx="258">
                <c:v>196895</c:v>
              </c:pt>
              <c:pt idx="259">
                <c:v>185904</c:v>
              </c:pt>
              <c:pt idx="260">
                <c:v>#N/A</c:v>
              </c:pt>
              <c:pt idx="261">
                <c:v>#N/A</c:v>
              </c:pt>
              <c:pt idx="262">
                <c:v>199942</c:v>
              </c:pt>
              <c:pt idx="263">
                <c:v>201609</c:v>
              </c:pt>
              <c:pt idx="264">
                <c:v>199364</c:v>
              </c:pt>
              <c:pt idx="265">
                <c:v>196867</c:v>
              </c:pt>
              <c:pt idx="266">
                <c:v>195393</c:v>
              </c:pt>
              <c:pt idx="267">
                <c:v>#N/A</c:v>
              </c:pt>
              <c:pt idx="268">
                <c:v>#N/A</c:v>
              </c:pt>
              <c:pt idx="269">
                <c:v>203385</c:v>
              </c:pt>
              <c:pt idx="270">
                <c:v>205145</c:v>
              </c:pt>
              <c:pt idx="271">
                <c:v>208848</c:v>
              </c:pt>
              <c:pt idx="272">
                <c:v>211683</c:v>
              </c:pt>
              <c:pt idx="273">
                <c:v>200934</c:v>
              </c:pt>
              <c:pt idx="274">
                <c:v>#N/A</c:v>
              </c:pt>
              <c:pt idx="275">
                <c:v>#N/A</c:v>
              </c:pt>
              <c:pt idx="276">
                <c:v>185526</c:v>
              </c:pt>
              <c:pt idx="277">
                <c:v>#N/A</c:v>
              </c:pt>
              <c:pt idx="278">
                <c:v>201305</c:v>
              </c:pt>
              <c:pt idx="279">
                <c:v>202067</c:v>
              </c:pt>
              <c:pt idx="280">
                <c:v>203334</c:v>
              </c:pt>
              <c:pt idx="281">
                <c:v>#N/A</c:v>
              </c:pt>
              <c:pt idx="282">
                <c:v>#N/A</c:v>
              </c:pt>
              <c:pt idx="283">
                <c:v>213894</c:v>
              </c:pt>
              <c:pt idx="284">
                <c:v>211143</c:v>
              </c:pt>
              <c:pt idx="285">
                <c:v>210585</c:v>
              </c:pt>
              <c:pt idx="286">
                <c:v>211207</c:v>
              </c:pt>
              <c:pt idx="287">
                <c:v>209218</c:v>
              </c:pt>
              <c:pt idx="288">
                <c:v>#N/A</c:v>
              </c:pt>
              <c:pt idx="289">
                <c:v>#N/A</c:v>
              </c:pt>
              <c:pt idx="290">
                <c:v>208969</c:v>
              </c:pt>
              <c:pt idx="291">
                <c:v>208945</c:v>
              </c:pt>
              <c:pt idx="292">
                <c:v>209708</c:v>
              </c:pt>
              <c:pt idx="293">
                <c:v>208814</c:v>
              </c:pt>
              <c:pt idx="294">
                <c:v>207634</c:v>
              </c:pt>
              <c:pt idx="295">
                <c:v>#N/A</c:v>
              </c:pt>
              <c:pt idx="296">
                <c:v>#N/A</c:v>
              </c:pt>
              <c:pt idx="297">
                <c:v>215748</c:v>
              </c:pt>
              <c:pt idx="298">
                <c:v>208389</c:v>
              </c:pt>
              <c:pt idx="299">
                <c:v>207768</c:v>
              </c:pt>
              <c:pt idx="300">
                <c:v>206810</c:v>
              </c:pt>
              <c:pt idx="301">
                <c:v>190453</c:v>
              </c:pt>
              <c:pt idx="302">
                <c:v>#N/A</c:v>
              </c:pt>
              <c:pt idx="303">
                <c:v>#N/A</c:v>
              </c:pt>
              <c:pt idx="304">
                <c:v>#N/A</c:v>
              </c:pt>
              <c:pt idx="305">
                <c:v>208551</c:v>
              </c:pt>
              <c:pt idx="306">
                <c:v>209398</c:v>
              </c:pt>
              <c:pt idx="307">
                <c:v>221431</c:v>
              </c:pt>
              <c:pt idx="308">
                <c:v>209859</c:v>
              </c:pt>
              <c:pt idx="309">
                <c:v>#N/A</c:v>
              </c:pt>
              <c:pt idx="310">
                <c:v>#N/A</c:v>
              </c:pt>
              <c:pt idx="311">
                <c:v>194793</c:v>
              </c:pt>
              <c:pt idx="312">
                <c:v>198896</c:v>
              </c:pt>
              <c:pt idx="313">
                <c:v>208536</c:v>
              </c:pt>
              <c:pt idx="314">
                <c:v>205742</c:v>
              </c:pt>
              <c:pt idx="315">
                <c:v>202809</c:v>
              </c:pt>
              <c:pt idx="316">
                <c:v>#N/A</c:v>
              </c:pt>
              <c:pt idx="317">
                <c:v>#N/A</c:v>
              </c:pt>
              <c:pt idx="318">
                <c:v>203292</c:v>
              </c:pt>
              <c:pt idx="319">
                <c:v>204070</c:v>
              </c:pt>
              <c:pt idx="320">
                <c:v>201448</c:v>
              </c:pt>
              <c:pt idx="321">
                <c:v>203087</c:v>
              </c:pt>
              <c:pt idx="322">
                <c:v>193822</c:v>
              </c:pt>
              <c:pt idx="323">
                <c:v>#N/A</c:v>
              </c:pt>
              <c:pt idx="324">
                <c:v>#N/A</c:v>
              </c:pt>
              <c:pt idx="325">
                <c:v>205965</c:v>
              </c:pt>
              <c:pt idx="326">
                <c:v>205022</c:v>
              </c:pt>
              <c:pt idx="327">
                <c:v>52067</c:v>
              </c:pt>
              <c:pt idx="328">
                <c:v>204350</c:v>
              </c:pt>
              <c:pt idx="329">
                <c:v>201321</c:v>
              </c:pt>
              <c:pt idx="330">
                <c:v>#N/A</c:v>
              </c:pt>
              <c:pt idx="331">
                <c:v>#N/A</c:v>
              </c:pt>
              <c:pt idx="332">
                <c:v>188020</c:v>
              </c:pt>
              <c:pt idx="333">
                <c:v>195467</c:v>
              </c:pt>
              <c:pt idx="334">
                <c:v>#N/A</c:v>
              </c:pt>
              <c:pt idx="335">
                <c:v>187125</c:v>
              </c:pt>
              <c:pt idx="336">
                <c:v>194800</c:v>
              </c:pt>
              <c:pt idx="337">
                <c:v>#N/A</c:v>
              </c:pt>
              <c:pt idx="338">
                <c:v>#N/A</c:v>
              </c:pt>
              <c:pt idx="339">
                <c:v>201079</c:v>
              </c:pt>
              <c:pt idx="340">
                <c:v>198041</c:v>
              </c:pt>
              <c:pt idx="341">
                <c:v>#N/A</c:v>
              </c:pt>
              <c:pt idx="342">
                <c:v>198098</c:v>
              </c:pt>
              <c:pt idx="343">
                <c:v>200831</c:v>
              </c:pt>
              <c:pt idx="344">
                <c:v>#N/A</c:v>
              </c:pt>
              <c:pt idx="345">
                <c:v>#N/A</c:v>
              </c:pt>
              <c:pt idx="346">
                <c:v>203613</c:v>
              </c:pt>
              <c:pt idx="347">
                <c:v>204437</c:v>
              </c:pt>
              <c:pt idx="348">
                <c:v>212960</c:v>
              </c:pt>
              <c:pt idx="349">
                <c:v>203725</c:v>
              </c:pt>
              <c:pt idx="350">
                <c:v>204014</c:v>
              </c:pt>
              <c:pt idx="351">
                <c:v>#N/A</c:v>
              </c:pt>
              <c:pt idx="352">
                <c:v>#N/A</c:v>
              </c:pt>
              <c:pt idx="353">
                <c:v>168288</c:v>
              </c:pt>
              <c:pt idx="354">
                <c:v>166993</c:v>
              </c:pt>
              <c:pt idx="355">
                <c:v>172782</c:v>
              </c:pt>
              <c:pt idx="356">
                <c:v>160233</c:v>
              </c:pt>
              <c:pt idx="357">
                <c:v>72998</c:v>
              </c:pt>
              <c:pt idx="358">
                <c:v>#N/A</c:v>
              </c:pt>
              <c:pt idx="359">
                <c:v>#N/A</c:v>
              </c:pt>
              <c:pt idx="360">
                <c:v>126185</c:v>
              </c:pt>
              <c:pt idx="361">
                <c:v>142701</c:v>
              </c:pt>
              <c:pt idx="362">
                <c:v>150102</c:v>
              </c:pt>
              <c:pt idx="363">
                <c:v>148311</c:v>
              </c:pt>
              <c:pt idx="364">
                <c:v>112121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65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  <c:pt idx="334">
                <c:v>40513</c:v>
              </c:pt>
              <c:pt idx="335">
                <c:v>40514</c:v>
              </c:pt>
              <c:pt idx="336">
                <c:v>40515</c:v>
              </c:pt>
              <c:pt idx="337">
                <c:v>40516</c:v>
              </c:pt>
              <c:pt idx="338">
                <c:v>40517</c:v>
              </c:pt>
              <c:pt idx="339">
                <c:v>40518</c:v>
              </c:pt>
              <c:pt idx="340">
                <c:v>40519</c:v>
              </c:pt>
              <c:pt idx="341">
                <c:v>40520</c:v>
              </c:pt>
              <c:pt idx="342">
                <c:v>40521</c:v>
              </c:pt>
              <c:pt idx="343">
                <c:v>40522</c:v>
              </c:pt>
              <c:pt idx="344">
                <c:v>40523</c:v>
              </c:pt>
              <c:pt idx="345">
                <c:v>40524</c:v>
              </c:pt>
              <c:pt idx="346">
                <c:v>40525</c:v>
              </c:pt>
              <c:pt idx="347">
                <c:v>40526</c:v>
              </c:pt>
              <c:pt idx="348">
                <c:v>40527</c:v>
              </c:pt>
              <c:pt idx="349">
                <c:v>40528</c:v>
              </c:pt>
              <c:pt idx="350">
                <c:v>40529</c:v>
              </c:pt>
              <c:pt idx="351">
                <c:v>40530</c:v>
              </c:pt>
              <c:pt idx="352">
                <c:v>40531</c:v>
              </c:pt>
              <c:pt idx="353">
                <c:v>40532</c:v>
              </c:pt>
              <c:pt idx="354">
                <c:v>40533</c:v>
              </c:pt>
              <c:pt idx="355">
                <c:v>40534</c:v>
              </c:pt>
              <c:pt idx="356">
                <c:v>40535</c:v>
              </c:pt>
              <c:pt idx="357">
                <c:v>40536</c:v>
              </c:pt>
              <c:pt idx="358">
                <c:v>40537</c:v>
              </c:pt>
              <c:pt idx="359">
                <c:v>40538</c:v>
              </c:pt>
              <c:pt idx="360">
                <c:v>40539</c:v>
              </c:pt>
              <c:pt idx="361">
                <c:v>40540</c:v>
              </c:pt>
              <c:pt idx="362">
                <c:v>40541</c:v>
              </c:pt>
              <c:pt idx="363">
                <c:v>40542</c:v>
              </c:pt>
              <c:pt idx="364">
                <c:v>40543</c:v>
              </c:pt>
            </c:numLit>
          </c:cat>
          <c:val>
            <c:numLit>
              <c:formatCode>General</c:formatCode>
              <c:ptCount val="365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72317.777777777708</c:v>
              </c:pt>
              <c:pt idx="91">
                <c:v>72317.777777777708</c:v>
              </c:pt>
              <c:pt idx="92">
                <c:v>72317.777777777708</c:v>
              </c:pt>
              <c:pt idx="93">
                <c:v>72317.777777777708</c:v>
              </c:pt>
              <c:pt idx="94">
                <c:v>72317.777777777708</c:v>
              </c:pt>
              <c:pt idx="95">
                <c:v>72317.777777777708</c:v>
              </c:pt>
              <c:pt idx="96">
                <c:v>72317.777777777708</c:v>
              </c:pt>
              <c:pt idx="97">
                <c:v>72317.777777777708</c:v>
              </c:pt>
              <c:pt idx="98">
                <c:v>72317.777777777708</c:v>
              </c:pt>
              <c:pt idx="99">
                <c:v>72317.777777777708</c:v>
              </c:pt>
              <c:pt idx="100">
                <c:v>72317.777777777708</c:v>
              </c:pt>
              <c:pt idx="101">
                <c:v>72317.777777777708</c:v>
              </c:pt>
              <c:pt idx="102">
                <c:v>72317.777777777708</c:v>
              </c:pt>
              <c:pt idx="103">
                <c:v>72317.777777777708</c:v>
              </c:pt>
              <c:pt idx="104">
                <c:v>72317.777777777708</c:v>
              </c:pt>
              <c:pt idx="105">
                <c:v>72317.777777777708</c:v>
              </c:pt>
              <c:pt idx="106">
                <c:v>72317.777777777708</c:v>
              </c:pt>
              <c:pt idx="107">
                <c:v>72317.777777777708</c:v>
              </c:pt>
              <c:pt idx="108">
                <c:v>72317.777777777708</c:v>
              </c:pt>
              <c:pt idx="109">
                <c:v>72317.777777777708</c:v>
              </c:pt>
              <c:pt idx="110">
                <c:v>72317.777777777708</c:v>
              </c:pt>
              <c:pt idx="111">
                <c:v>72317.777777777708</c:v>
              </c:pt>
              <c:pt idx="112">
                <c:v>72317.777777777708</c:v>
              </c:pt>
              <c:pt idx="113">
                <c:v>72317.777777777708</c:v>
              </c:pt>
              <c:pt idx="114">
                <c:v>72317.777777777708</c:v>
              </c:pt>
              <c:pt idx="115">
                <c:v>72317.777777777708</c:v>
              </c:pt>
              <c:pt idx="116">
                <c:v>72317.777777777708</c:v>
              </c:pt>
              <c:pt idx="117">
                <c:v>72317.777777777708</c:v>
              </c:pt>
              <c:pt idx="118">
                <c:v>72317.777777777708</c:v>
              </c:pt>
              <c:pt idx="119">
                <c:v>72317.777777777708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77026.272727272648</c:v>
              </c:pt>
              <c:pt idx="152">
                <c:v>77026.272727272648</c:v>
              </c:pt>
              <c:pt idx="153">
                <c:v>77026.272727272648</c:v>
              </c:pt>
              <c:pt idx="154">
                <c:v>77026.272727272648</c:v>
              </c:pt>
              <c:pt idx="155">
                <c:v>77026.272727272648</c:v>
              </c:pt>
              <c:pt idx="156">
                <c:v>77026.272727272648</c:v>
              </c:pt>
              <c:pt idx="157">
                <c:v>77026.272727272648</c:v>
              </c:pt>
              <c:pt idx="158">
                <c:v>77026.272727272648</c:v>
              </c:pt>
              <c:pt idx="159">
                <c:v>77026.272727272648</c:v>
              </c:pt>
              <c:pt idx="160">
                <c:v>77026.272727272648</c:v>
              </c:pt>
              <c:pt idx="161">
                <c:v>77026.272727272648</c:v>
              </c:pt>
              <c:pt idx="162">
                <c:v>77026.272727272648</c:v>
              </c:pt>
              <c:pt idx="163">
                <c:v>77026.272727272648</c:v>
              </c:pt>
              <c:pt idx="164">
                <c:v>77026.272727272648</c:v>
              </c:pt>
              <c:pt idx="165">
                <c:v>77026.272727272648</c:v>
              </c:pt>
              <c:pt idx="166">
                <c:v>77026.272727272648</c:v>
              </c:pt>
              <c:pt idx="167">
                <c:v>77026.272727272648</c:v>
              </c:pt>
              <c:pt idx="168">
                <c:v>77026.272727272648</c:v>
              </c:pt>
              <c:pt idx="169">
                <c:v>77026.272727272648</c:v>
              </c:pt>
              <c:pt idx="170">
                <c:v>77026.272727272648</c:v>
              </c:pt>
              <c:pt idx="171">
                <c:v>77026.272727272648</c:v>
              </c:pt>
              <c:pt idx="172">
                <c:v>77026.272727272648</c:v>
              </c:pt>
              <c:pt idx="173">
                <c:v>77026.272727272648</c:v>
              </c:pt>
              <c:pt idx="174">
                <c:v>77026.272727272648</c:v>
              </c:pt>
              <c:pt idx="175">
                <c:v>77026.272727272648</c:v>
              </c:pt>
              <c:pt idx="176">
                <c:v>77026.272727272648</c:v>
              </c:pt>
              <c:pt idx="177">
                <c:v>77026.272727272648</c:v>
              </c:pt>
              <c:pt idx="178">
                <c:v>77026.272727272648</c:v>
              </c:pt>
              <c:pt idx="179">
                <c:v>77026.272727272648</c:v>
              </c:pt>
              <c:pt idx="180">
                <c:v>77026.272727272648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  <c:pt idx="212">
                <c:v>62518.444444444496</c:v>
              </c:pt>
              <c:pt idx="213">
                <c:v>62518.444444444496</c:v>
              </c:pt>
              <c:pt idx="214">
                <c:v>62518.444444444496</c:v>
              </c:pt>
              <c:pt idx="215">
                <c:v>62518.444444444496</c:v>
              </c:pt>
              <c:pt idx="216">
                <c:v>62518.444444444496</c:v>
              </c:pt>
              <c:pt idx="217">
                <c:v>62518.444444444496</c:v>
              </c:pt>
              <c:pt idx="218">
                <c:v>62518.444444444496</c:v>
              </c:pt>
              <c:pt idx="219">
                <c:v>62518.444444444496</c:v>
              </c:pt>
              <c:pt idx="220">
                <c:v>62518.444444444496</c:v>
              </c:pt>
              <c:pt idx="221">
                <c:v>62518.444444444496</c:v>
              </c:pt>
              <c:pt idx="222">
                <c:v>62518.444444444496</c:v>
              </c:pt>
              <c:pt idx="223">
                <c:v>62518.444444444496</c:v>
              </c:pt>
              <c:pt idx="224">
                <c:v>62518.444444444496</c:v>
              </c:pt>
              <c:pt idx="225">
                <c:v>62518.444444444496</c:v>
              </c:pt>
              <c:pt idx="226">
                <c:v>62518.444444444496</c:v>
              </c:pt>
              <c:pt idx="227">
                <c:v>62518.444444444496</c:v>
              </c:pt>
              <c:pt idx="228">
                <c:v>62518.444444444496</c:v>
              </c:pt>
              <c:pt idx="229">
                <c:v>62518.444444444496</c:v>
              </c:pt>
              <c:pt idx="230">
                <c:v>62518.444444444496</c:v>
              </c:pt>
              <c:pt idx="231">
                <c:v>62518.444444444496</c:v>
              </c:pt>
              <c:pt idx="232">
                <c:v>62518.444444444496</c:v>
              </c:pt>
              <c:pt idx="233">
                <c:v>62518.444444444496</c:v>
              </c:pt>
              <c:pt idx="234">
                <c:v>62518.444444444496</c:v>
              </c:pt>
              <c:pt idx="235">
                <c:v>62518.444444444496</c:v>
              </c:pt>
              <c:pt idx="236">
                <c:v>62518.444444444496</c:v>
              </c:pt>
              <c:pt idx="237">
                <c:v>62518.444444444496</c:v>
              </c:pt>
              <c:pt idx="238">
                <c:v>62518.444444444496</c:v>
              </c:pt>
              <c:pt idx="239">
                <c:v>62518.444444444496</c:v>
              </c:pt>
              <c:pt idx="240">
                <c:v>62518.444444444496</c:v>
              </c:pt>
              <c:pt idx="241">
                <c:v>62518.444444444496</c:v>
              </c:pt>
              <c:pt idx="242">
                <c:v>62518.444444444496</c:v>
              </c:pt>
              <c:pt idx="243">
                <c:v>73752.375000000087</c:v>
              </c:pt>
              <c:pt idx="244">
                <c:v>73752.375000000087</c:v>
              </c:pt>
              <c:pt idx="245">
                <c:v>73752.375000000087</c:v>
              </c:pt>
              <c:pt idx="246">
                <c:v>73752.375000000087</c:v>
              </c:pt>
              <c:pt idx="247">
                <c:v>73752.375000000087</c:v>
              </c:pt>
              <c:pt idx="248">
                <c:v>73752.375000000087</c:v>
              </c:pt>
              <c:pt idx="249">
                <c:v>73752.375000000087</c:v>
              </c:pt>
              <c:pt idx="250">
                <c:v>73752.375000000087</c:v>
              </c:pt>
              <c:pt idx="251">
                <c:v>73752.375000000087</c:v>
              </c:pt>
              <c:pt idx="252">
                <c:v>73752.375000000087</c:v>
              </c:pt>
              <c:pt idx="253">
                <c:v>73752.375000000087</c:v>
              </c:pt>
              <c:pt idx="254">
                <c:v>73752.375000000087</c:v>
              </c:pt>
              <c:pt idx="255">
                <c:v>73752.375000000087</c:v>
              </c:pt>
              <c:pt idx="256">
                <c:v>73752.375000000087</c:v>
              </c:pt>
              <c:pt idx="257">
                <c:v>73752.375000000087</c:v>
              </c:pt>
              <c:pt idx="258">
                <c:v>73752.375000000087</c:v>
              </c:pt>
              <c:pt idx="259">
                <c:v>73752.375000000087</c:v>
              </c:pt>
              <c:pt idx="260">
                <c:v>73752.375000000087</c:v>
              </c:pt>
              <c:pt idx="261">
                <c:v>73752.375000000087</c:v>
              </c:pt>
              <c:pt idx="262">
                <c:v>73752.375000000087</c:v>
              </c:pt>
              <c:pt idx="263">
                <c:v>73752.375000000087</c:v>
              </c:pt>
              <c:pt idx="264">
                <c:v>73752.375000000087</c:v>
              </c:pt>
              <c:pt idx="265">
                <c:v>73752.375000000087</c:v>
              </c:pt>
              <c:pt idx="266">
                <c:v>73752.375000000087</c:v>
              </c:pt>
              <c:pt idx="267">
                <c:v>73752.375000000087</c:v>
              </c:pt>
              <c:pt idx="268">
                <c:v>73752.375000000087</c:v>
              </c:pt>
              <c:pt idx="269">
                <c:v>73752.375000000087</c:v>
              </c:pt>
              <c:pt idx="270">
                <c:v>73752.375000000087</c:v>
              </c:pt>
              <c:pt idx="271">
                <c:v>73752.375000000087</c:v>
              </c:pt>
              <c:pt idx="272">
                <c:v>73752.375000000087</c:v>
              </c:pt>
              <c:pt idx="273">
                <c:v>71505.545454545456</c:v>
              </c:pt>
              <c:pt idx="274">
                <c:v>71505.545454545456</c:v>
              </c:pt>
              <c:pt idx="275">
                <c:v>71505.545454545456</c:v>
              </c:pt>
              <c:pt idx="276">
                <c:v>71505.545454545456</c:v>
              </c:pt>
              <c:pt idx="277">
                <c:v>71505.545454545456</c:v>
              </c:pt>
              <c:pt idx="278">
                <c:v>71505.545454545456</c:v>
              </c:pt>
              <c:pt idx="279">
                <c:v>71505.545454545456</c:v>
              </c:pt>
              <c:pt idx="280">
                <c:v>71505.545454545456</c:v>
              </c:pt>
              <c:pt idx="281">
                <c:v>71505.545454545456</c:v>
              </c:pt>
              <c:pt idx="282">
                <c:v>71505.545454545456</c:v>
              </c:pt>
              <c:pt idx="283">
                <c:v>71505.545454545456</c:v>
              </c:pt>
              <c:pt idx="284">
                <c:v>71505.545454545456</c:v>
              </c:pt>
              <c:pt idx="285">
                <c:v>71505.545454545456</c:v>
              </c:pt>
              <c:pt idx="286">
                <c:v>71505.545454545456</c:v>
              </c:pt>
              <c:pt idx="287">
                <c:v>71505.545454545456</c:v>
              </c:pt>
              <c:pt idx="288">
                <c:v>71505.545454545456</c:v>
              </c:pt>
              <c:pt idx="289">
                <c:v>71505.545454545456</c:v>
              </c:pt>
              <c:pt idx="290">
                <c:v>71505.545454545456</c:v>
              </c:pt>
              <c:pt idx="291">
                <c:v>71505.545454545456</c:v>
              </c:pt>
              <c:pt idx="292">
                <c:v>71505.545454545456</c:v>
              </c:pt>
              <c:pt idx="293">
                <c:v>71505.545454545456</c:v>
              </c:pt>
              <c:pt idx="294">
                <c:v>71505.545454545456</c:v>
              </c:pt>
              <c:pt idx="295">
                <c:v>71505.545454545456</c:v>
              </c:pt>
              <c:pt idx="296">
                <c:v>71505.545454545456</c:v>
              </c:pt>
              <c:pt idx="297">
                <c:v>71505.545454545456</c:v>
              </c:pt>
              <c:pt idx="298">
                <c:v>71505.545454545456</c:v>
              </c:pt>
              <c:pt idx="299">
                <c:v>71505.545454545456</c:v>
              </c:pt>
              <c:pt idx="300">
                <c:v>71505.545454545456</c:v>
              </c:pt>
              <c:pt idx="301">
                <c:v>71505.545454545456</c:v>
              </c:pt>
              <c:pt idx="302">
                <c:v>71505.545454545456</c:v>
              </c:pt>
              <c:pt idx="303">
                <c:v>71505.545454545456</c:v>
              </c:pt>
              <c:pt idx="304">
                <c:v>74985.555555555562</c:v>
              </c:pt>
              <c:pt idx="305">
                <c:v>74985.555555555562</c:v>
              </c:pt>
              <c:pt idx="306">
                <c:v>74985.555555555562</c:v>
              </c:pt>
              <c:pt idx="307">
                <c:v>74985.555555555562</c:v>
              </c:pt>
              <c:pt idx="308">
                <c:v>74985.555555555562</c:v>
              </c:pt>
              <c:pt idx="309">
                <c:v>74985.555555555562</c:v>
              </c:pt>
              <c:pt idx="310">
                <c:v>74985.555555555562</c:v>
              </c:pt>
              <c:pt idx="311">
                <c:v>74985.555555555562</c:v>
              </c:pt>
              <c:pt idx="312">
                <c:v>74985.555555555562</c:v>
              </c:pt>
              <c:pt idx="313">
                <c:v>74985.555555555562</c:v>
              </c:pt>
              <c:pt idx="314">
                <c:v>74985.555555555562</c:v>
              </c:pt>
              <c:pt idx="315">
                <c:v>74985.555555555562</c:v>
              </c:pt>
              <c:pt idx="316">
                <c:v>74985.555555555562</c:v>
              </c:pt>
              <c:pt idx="317">
                <c:v>74985.555555555562</c:v>
              </c:pt>
              <c:pt idx="318">
                <c:v>74985.555555555562</c:v>
              </c:pt>
              <c:pt idx="319">
                <c:v>74985.555555555562</c:v>
              </c:pt>
              <c:pt idx="320">
                <c:v>74985.555555555562</c:v>
              </c:pt>
              <c:pt idx="321">
                <c:v>74985.555555555562</c:v>
              </c:pt>
              <c:pt idx="322">
                <c:v>74985.555555555562</c:v>
              </c:pt>
              <c:pt idx="323">
                <c:v>74985.555555555562</c:v>
              </c:pt>
              <c:pt idx="324">
                <c:v>74985.555555555562</c:v>
              </c:pt>
              <c:pt idx="325">
                <c:v>74985.555555555562</c:v>
              </c:pt>
              <c:pt idx="326">
                <c:v>74985.555555555562</c:v>
              </c:pt>
              <c:pt idx="327">
                <c:v>74985.555555555562</c:v>
              </c:pt>
              <c:pt idx="328">
                <c:v>74985.555555555562</c:v>
              </c:pt>
              <c:pt idx="329">
                <c:v>74985.555555555562</c:v>
              </c:pt>
              <c:pt idx="330">
                <c:v>74985.555555555562</c:v>
              </c:pt>
              <c:pt idx="331">
                <c:v>74985.555555555562</c:v>
              </c:pt>
              <c:pt idx="332">
                <c:v>74985.555555555562</c:v>
              </c:pt>
              <c:pt idx="333">
                <c:v>74985.555555555562</c:v>
              </c:pt>
              <c:pt idx="334">
                <c:v>69236.899999999994</c:v>
              </c:pt>
              <c:pt idx="335">
                <c:v>69236.899999999994</c:v>
              </c:pt>
              <c:pt idx="336">
                <c:v>69236.899999999994</c:v>
              </c:pt>
              <c:pt idx="337">
                <c:v>69236.899999999994</c:v>
              </c:pt>
              <c:pt idx="338">
                <c:v>69236.899999999994</c:v>
              </c:pt>
              <c:pt idx="339">
                <c:v>69236.899999999994</c:v>
              </c:pt>
              <c:pt idx="340">
                <c:v>69236.899999999994</c:v>
              </c:pt>
              <c:pt idx="341">
                <c:v>69236.899999999994</c:v>
              </c:pt>
              <c:pt idx="342">
                <c:v>69236.899999999994</c:v>
              </c:pt>
              <c:pt idx="343">
                <c:v>69236.899999999994</c:v>
              </c:pt>
              <c:pt idx="344">
                <c:v>69236.899999999994</c:v>
              </c:pt>
              <c:pt idx="345">
                <c:v>69236.899999999994</c:v>
              </c:pt>
              <c:pt idx="346">
                <c:v>69236.899999999994</c:v>
              </c:pt>
              <c:pt idx="347">
                <c:v>69236.899999999994</c:v>
              </c:pt>
              <c:pt idx="348">
                <c:v>69236.899999999994</c:v>
              </c:pt>
              <c:pt idx="349">
                <c:v>69236.899999999994</c:v>
              </c:pt>
              <c:pt idx="350">
                <c:v>69236.899999999994</c:v>
              </c:pt>
              <c:pt idx="351">
                <c:v>69236.899999999994</c:v>
              </c:pt>
              <c:pt idx="352">
                <c:v>69236.899999999994</c:v>
              </c:pt>
              <c:pt idx="353">
                <c:v>69236.899999999994</c:v>
              </c:pt>
              <c:pt idx="354">
                <c:v>69236.899999999994</c:v>
              </c:pt>
              <c:pt idx="355">
                <c:v>69236.899999999994</c:v>
              </c:pt>
              <c:pt idx="356">
                <c:v>69236.899999999994</c:v>
              </c:pt>
              <c:pt idx="357">
                <c:v>69236.899999999994</c:v>
              </c:pt>
              <c:pt idx="358">
                <c:v>69236.899999999994</c:v>
              </c:pt>
              <c:pt idx="359">
                <c:v>69236.899999999994</c:v>
              </c:pt>
              <c:pt idx="360">
                <c:v>69236.899999999994</c:v>
              </c:pt>
              <c:pt idx="361">
                <c:v>69236.899999999994</c:v>
              </c:pt>
              <c:pt idx="362">
                <c:v>69236.899999999994</c:v>
              </c:pt>
              <c:pt idx="363">
                <c:v>69236.899999999994</c:v>
              </c:pt>
              <c:pt idx="364">
                <c:v>69236.899999999994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65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  <c:pt idx="334">
                <c:v>40513</c:v>
              </c:pt>
              <c:pt idx="335">
                <c:v>40514</c:v>
              </c:pt>
              <c:pt idx="336">
                <c:v>40515</c:v>
              </c:pt>
              <c:pt idx="337">
                <c:v>40516</c:v>
              </c:pt>
              <c:pt idx="338">
                <c:v>40517</c:v>
              </c:pt>
              <c:pt idx="339">
                <c:v>40518</c:v>
              </c:pt>
              <c:pt idx="340">
                <c:v>40519</c:v>
              </c:pt>
              <c:pt idx="341">
                <c:v>40520</c:v>
              </c:pt>
              <c:pt idx="342">
                <c:v>40521</c:v>
              </c:pt>
              <c:pt idx="343">
                <c:v>40522</c:v>
              </c:pt>
              <c:pt idx="344">
                <c:v>40523</c:v>
              </c:pt>
              <c:pt idx="345">
                <c:v>40524</c:v>
              </c:pt>
              <c:pt idx="346">
                <c:v>40525</c:v>
              </c:pt>
              <c:pt idx="347">
                <c:v>40526</c:v>
              </c:pt>
              <c:pt idx="348">
                <c:v>40527</c:v>
              </c:pt>
              <c:pt idx="349">
                <c:v>40528</c:v>
              </c:pt>
              <c:pt idx="350">
                <c:v>40529</c:v>
              </c:pt>
              <c:pt idx="351">
                <c:v>40530</c:v>
              </c:pt>
              <c:pt idx="352">
                <c:v>40531</c:v>
              </c:pt>
              <c:pt idx="353">
                <c:v>40532</c:v>
              </c:pt>
              <c:pt idx="354">
                <c:v>40533</c:v>
              </c:pt>
              <c:pt idx="355">
                <c:v>40534</c:v>
              </c:pt>
              <c:pt idx="356">
                <c:v>40535</c:v>
              </c:pt>
              <c:pt idx="357">
                <c:v>40536</c:v>
              </c:pt>
              <c:pt idx="358">
                <c:v>40537</c:v>
              </c:pt>
              <c:pt idx="359">
                <c:v>40538</c:v>
              </c:pt>
              <c:pt idx="360">
                <c:v>40539</c:v>
              </c:pt>
              <c:pt idx="361">
                <c:v>40540</c:v>
              </c:pt>
              <c:pt idx="362">
                <c:v>40541</c:v>
              </c:pt>
              <c:pt idx="363">
                <c:v>40542</c:v>
              </c:pt>
              <c:pt idx="364">
                <c:v>40543</c:v>
              </c:pt>
            </c:numLit>
          </c:cat>
          <c:val>
            <c:numLit>
              <c:formatCode>General</c:formatCode>
              <c:ptCount val="365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188068.47619047601</c:v>
              </c:pt>
              <c:pt idx="91">
                <c:v>188068.47619047601</c:v>
              </c:pt>
              <c:pt idx="92">
                <c:v>188068.47619047601</c:v>
              </c:pt>
              <c:pt idx="93">
                <c:v>188068.47619047601</c:v>
              </c:pt>
              <c:pt idx="94">
                <c:v>188068.47619047601</c:v>
              </c:pt>
              <c:pt idx="95">
                <c:v>188068.47619047601</c:v>
              </c:pt>
              <c:pt idx="96">
                <c:v>188068.47619047601</c:v>
              </c:pt>
              <c:pt idx="97">
                <c:v>188068.47619047601</c:v>
              </c:pt>
              <c:pt idx="98">
                <c:v>188068.47619047601</c:v>
              </c:pt>
              <c:pt idx="99">
                <c:v>188068.47619047601</c:v>
              </c:pt>
              <c:pt idx="100">
                <c:v>188068.47619047601</c:v>
              </c:pt>
              <c:pt idx="101">
                <c:v>188068.47619047601</c:v>
              </c:pt>
              <c:pt idx="102">
                <c:v>188068.47619047601</c:v>
              </c:pt>
              <c:pt idx="103">
                <c:v>188068.47619047601</c:v>
              </c:pt>
              <c:pt idx="104">
                <c:v>188068.47619047601</c:v>
              </c:pt>
              <c:pt idx="105">
                <c:v>188068.47619047601</c:v>
              </c:pt>
              <c:pt idx="106">
                <c:v>188068.47619047601</c:v>
              </c:pt>
              <c:pt idx="107">
                <c:v>188068.47619047601</c:v>
              </c:pt>
              <c:pt idx="108">
                <c:v>188068.47619047601</c:v>
              </c:pt>
              <c:pt idx="109">
                <c:v>188068.47619047601</c:v>
              </c:pt>
              <c:pt idx="110">
                <c:v>188068.47619047601</c:v>
              </c:pt>
              <c:pt idx="111">
                <c:v>188068.47619047601</c:v>
              </c:pt>
              <c:pt idx="112">
                <c:v>188068.47619047601</c:v>
              </c:pt>
              <c:pt idx="113">
                <c:v>188068.47619047601</c:v>
              </c:pt>
              <c:pt idx="114">
                <c:v>188068.47619047601</c:v>
              </c:pt>
              <c:pt idx="115">
                <c:v>188068.47619047601</c:v>
              </c:pt>
              <c:pt idx="116">
                <c:v>188068.47619047601</c:v>
              </c:pt>
              <c:pt idx="117">
                <c:v>188068.47619047601</c:v>
              </c:pt>
              <c:pt idx="118">
                <c:v>188068.47619047601</c:v>
              </c:pt>
              <c:pt idx="119">
                <c:v>188068.47619047601</c:v>
              </c:pt>
              <c:pt idx="120">
                <c:v>198745.61904761911</c:v>
              </c:pt>
              <c:pt idx="121">
                <c:v>198745.61904761911</c:v>
              </c:pt>
              <c:pt idx="122">
                <c:v>198745.61904761911</c:v>
              </c:pt>
              <c:pt idx="123">
                <c:v>198745.61904761911</c:v>
              </c:pt>
              <c:pt idx="124">
                <c:v>198745.61904761911</c:v>
              </c:pt>
              <c:pt idx="125">
                <c:v>198745.61904761911</c:v>
              </c:pt>
              <c:pt idx="126">
                <c:v>198745.61904761911</c:v>
              </c:pt>
              <c:pt idx="127">
                <c:v>198745.61904761911</c:v>
              </c:pt>
              <c:pt idx="128">
                <c:v>198745.61904761911</c:v>
              </c:pt>
              <c:pt idx="129">
                <c:v>198745.61904761911</c:v>
              </c:pt>
              <c:pt idx="130">
                <c:v>198745.61904761911</c:v>
              </c:pt>
              <c:pt idx="131">
                <c:v>198745.61904761911</c:v>
              </c:pt>
              <c:pt idx="132">
                <c:v>198745.61904761911</c:v>
              </c:pt>
              <c:pt idx="133">
                <c:v>198745.61904761911</c:v>
              </c:pt>
              <c:pt idx="134">
                <c:v>198745.61904761911</c:v>
              </c:pt>
              <c:pt idx="135">
                <c:v>198745.61904761911</c:v>
              </c:pt>
              <c:pt idx="136">
                <c:v>198745.61904761911</c:v>
              </c:pt>
              <c:pt idx="137">
                <c:v>198745.61904761911</c:v>
              </c:pt>
              <c:pt idx="138">
                <c:v>198745.61904761911</c:v>
              </c:pt>
              <c:pt idx="139">
                <c:v>198745.61904761911</c:v>
              </c:pt>
              <c:pt idx="140">
                <c:v>198745.61904761911</c:v>
              </c:pt>
              <c:pt idx="141">
                <c:v>198745.61904761911</c:v>
              </c:pt>
              <c:pt idx="142">
                <c:v>198745.61904761911</c:v>
              </c:pt>
              <c:pt idx="143">
                <c:v>198745.61904761911</c:v>
              </c:pt>
              <c:pt idx="144">
                <c:v>198745.61904761911</c:v>
              </c:pt>
              <c:pt idx="145">
                <c:v>198745.61904761911</c:v>
              </c:pt>
              <c:pt idx="146">
                <c:v>198745.61904761911</c:v>
              </c:pt>
              <c:pt idx="147">
                <c:v>198745.61904761911</c:v>
              </c:pt>
              <c:pt idx="148">
                <c:v>198745.61904761911</c:v>
              </c:pt>
              <c:pt idx="149">
                <c:v>198745.61904761911</c:v>
              </c:pt>
              <c:pt idx="150">
                <c:v>198745.61904761911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162339.68181818168</c:v>
              </c:pt>
              <c:pt idx="182">
                <c:v>162339.68181818168</c:v>
              </c:pt>
              <c:pt idx="183">
                <c:v>162339.68181818168</c:v>
              </c:pt>
              <c:pt idx="184">
                <c:v>162339.68181818168</c:v>
              </c:pt>
              <c:pt idx="185">
                <c:v>162339.68181818168</c:v>
              </c:pt>
              <c:pt idx="186">
                <c:v>162339.68181818168</c:v>
              </c:pt>
              <c:pt idx="187">
                <c:v>162339.68181818168</c:v>
              </c:pt>
              <c:pt idx="188">
                <c:v>162339.68181818168</c:v>
              </c:pt>
              <c:pt idx="189">
                <c:v>162339.68181818168</c:v>
              </c:pt>
              <c:pt idx="190">
                <c:v>162339.68181818168</c:v>
              </c:pt>
              <c:pt idx="191">
                <c:v>162339.68181818168</c:v>
              </c:pt>
              <c:pt idx="192">
                <c:v>162339.68181818168</c:v>
              </c:pt>
              <c:pt idx="193">
                <c:v>162339.68181818168</c:v>
              </c:pt>
              <c:pt idx="194">
                <c:v>162339.68181818168</c:v>
              </c:pt>
              <c:pt idx="195">
                <c:v>162339.68181818168</c:v>
              </c:pt>
              <c:pt idx="196">
                <c:v>162339.68181818168</c:v>
              </c:pt>
              <c:pt idx="197">
                <c:v>162339.68181818168</c:v>
              </c:pt>
              <c:pt idx="198">
                <c:v>162339.68181818168</c:v>
              </c:pt>
              <c:pt idx="199">
                <c:v>162339.68181818168</c:v>
              </c:pt>
              <c:pt idx="200">
                <c:v>162339.68181818168</c:v>
              </c:pt>
              <c:pt idx="201">
                <c:v>162339.68181818168</c:v>
              </c:pt>
              <c:pt idx="202">
                <c:v>162339.68181818168</c:v>
              </c:pt>
              <c:pt idx="203">
                <c:v>162339.68181818168</c:v>
              </c:pt>
              <c:pt idx="204">
                <c:v>162339.68181818168</c:v>
              </c:pt>
              <c:pt idx="205">
                <c:v>162339.68181818168</c:v>
              </c:pt>
              <c:pt idx="206">
                <c:v>162339.68181818168</c:v>
              </c:pt>
              <c:pt idx="207">
                <c:v>162339.68181818168</c:v>
              </c:pt>
              <c:pt idx="208">
                <c:v>162339.68181818168</c:v>
              </c:pt>
              <c:pt idx="209">
                <c:v>162339.68181818168</c:v>
              </c:pt>
              <c:pt idx="210">
                <c:v>162339.68181818168</c:v>
              </c:pt>
              <c:pt idx="211">
                <c:v>162339.68181818168</c:v>
              </c:pt>
              <c:pt idx="212">
                <c:v>123502.54545454548</c:v>
              </c:pt>
              <c:pt idx="213">
                <c:v>123502.54545454548</c:v>
              </c:pt>
              <c:pt idx="214">
                <c:v>123502.54545454548</c:v>
              </c:pt>
              <c:pt idx="215">
                <c:v>123502.54545454548</c:v>
              </c:pt>
              <c:pt idx="216">
                <c:v>123502.54545454548</c:v>
              </c:pt>
              <c:pt idx="217">
                <c:v>123502.54545454548</c:v>
              </c:pt>
              <c:pt idx="218">
                <c:v>123502.54545454548</c:v>
              </c:pt>
              <c:pt idx="219">
                <c:v>123502.54545454548</c:v>
              </c:pt>
              <c:pt idx="220">
                <c:v>123502.54545454548</c:v>
              </c:pt>
              <c:pt idx="221">
                <c:v>123502.54545454548</c:v>
              </c:pt>
              <c:pt idx="222">
                <c:v>123502.54545454548</c:v>
              </c:pt>
              <c:pt idx="223">
                <c:v>123502.54545454548</c:v>
              </c:pt>
              <c:pt idx="224">
                <c:v>123502.54545454548</c:v>
              </c:pt>
              <c:pt idx="225">
                <c:v>123502.54545454548</c:v>
              </c:pt>
              <c:pt idx="226">
                <c:v>123502.54545454548</c:v>
              </c:pt>
              <c:pt idx="227">
                <c:v>123502.54545454548</c:v>
              </c:pt>
              <c:pt idx="228">
                <c:v>123502.54545454548</c:v>
              </c:pt>
              <c:pt idx="229">
                <c:v>123502.54545454548</c:v>
              </c:pt>
              <c:pt idx="230">
                <c:v>123502.54545454548</c:v>
              </c:pt>
              <c:pt idx="231">
                <c:v>123502.54545454548</c:v>
              </c:pt>
              <c:pt idx="232">
                <c:v>123502.54545454548</c:v>
              </c:pt>
              <c:pt idx="233">
                <c:v>123502.54545454548</c:v>
              </c:pt>
              <c:pt idx="234">
                <c:v>123502.54545454548</c:v>
              </c:pt>
              <c:pt idx="235">
                <c:v>123502.54545454548</c:v>
              </c:pt>
              <c:pt idx="236">
                <c:v>123502.54545454548</c:v>
              </c:pt>
              <c:pt idx="237">
                <c:v>123502.54545454548</c:v>
              </c:pt>
              <c:pt idx="238">
                <c:v>123502.54545454548</c:v>
              </c:pt>
              <c:pt idx="239">
                <c:v>123502.54545454548</c:v>
              </c:pt>
              <c:pt idx="240">
                <c:v>123502.54545454548</c:v>
              </c:pt>
              <c:pt idx="241">
                <c:v>123502.54545454548</c:v>
              </c:pt>
              <c:pt idx="242">
                <c:v>123502.54545454548</c:v>
              </c:pt>
              <c:pt idx="243">
                <c:v>180943.59090909091</c:v>
              </c:pt>
              <c:pt idx="244">
                <c:v>180943.59090909091</c:v>
              </c:pt>
              <c:pt idx="245">
                <c:v>180943.59090909091</c:v>
              </c:pt>
              <c:pt idx="246">
                <c:v>180943.59090909091</c:v>
              </c:pt>
              <c:pt idx="247">
                <c:v>180943.59090909091</c:v>
              </c:pt>
              <c:pt idx="248">
                <c:v>180943.59090909091</c:v>
              </c:pt>
              <c:pt idx="249">
                <c:v>180943.59090909091</c:v>
              </c:pt>
              <c:pt idx="250">
                <c:v>180943.59090909091</c:v>
              </c:pt>
              <c:pt idx="251">
                <c:v>180943.59090909091</c:v>
              </c:pt>
              <c:pt idx="252">
                <c:v>180943.59090909091</c:v>
              </c:pt>
              <c:pt idx="253">
                <c:v>180943.59090909091</c:v>
              </c:pt>
              <c:pt idx="254">
                <c:v>180943.59090909091</c:v>
              </c:pt>
              <c:pt idx="255">
                <c:v>180943.59090909091</c:v>
              </c:pt>
              <c:pt idx="256">
                <c:v>180943.59090909091</c:v>
              </c:pt>
              <c:pt idx="257">
                <c:v>180943.59090909091</c:v>
              </c:pt>
              <c:pt idx="258">
                <c:v>180943.59090909091</c:v>
              </c:pt>
              <c:pt idx="259">
                <c:v>180943.59090909091</c:v>
              </c:pt>
              <c:pt idx="260">
                <c:v>180943.59090909091</c:v>
              </c:pt>
              <c:pt idx="261">
                <c:v>180943.59090909091</c:v>
              </c:pt>
              <c:pt idx="262">
                <c:v>180943.59090909091</c:v>
              </c:pt>
              <c:pt idx="263">
                <c:v>180943.59090909091</c:v>
              </c:pt>
              <c:pt idx="264">
                <c:v>180943.59090909091</c:v>
              </c:pt>
              <c:pt idx="265">
                <c:v>180943.59090909091</c:v>
              </c:pt>
              <c:pt idx="266">
                <c:v>180943.59090909091</c:v>
              </c:pt>
              <c:pt idx="267">
                <c:v>180943.59090909091</c:v>
              </c:pt>
              <c:pt idx="268">
                <c:v>180943.59090909091</c:v>
              </c:pt>
              <c:pt idx="269">
                <c:v>180943.59090909091</c:v>
              </c:pt>
              <c:pt idx="270">
                <c:v>180943.59090909091</c:v>
              </c:pt>
              <c:pt idx="271">
                <c:v>180943.59090909091</c:v>
              </c:pt>
              <c:pt idx="272">
                <c:v>180943.59090909091</c:v>
              </c:pt>
              <c:pt idx="273">
                <c:v>206122.55</c:v>
              </c:pt>
              <c:pt idx="274">
                <c:v>206122.55</c:v>
              </c:pt>
              <c:pt idx="275">
                <c:v>206122.55</c:v>
              </c:pt>
              <c:pt idx="276">
                <c:v>206122.55</c:v>
              </c:pt>
              <c:pt idx="277">
                <c:v>206122.55</c:v>
              </c:pt>
              <c:pt idx="278">
                <c:v>206122.55</c:v>
              </c:pt>
              <c:pt idx="279">
                <c:v>206122.55</c:v>
              </c:pt>
              <c:pt idx="280">
                <c:v>206122.55</c:v>
              </c:pt>
              <c:pt idx="281">
                <c:v>206122.55</c:v>
              </c:pt>
              <c:pt idx="282">
                <c:v>206122.55</c:v>
              </c:pt>
              <c:pt idx="283">
                <c:v>206122.55</c:v>
              </c:pt>
              <c:pt idx="284">
                <c:v>206122.55</c:v>
              </c:pt>
              <c:pt idx="285">
                <c:v>206122.55</c:v>
              </c:pt>
              <c:pt idx="286">
                <c:v>206122.55</c:v>
              </c:pt>
              <c:pt idx="287">
                <c:v>206122.55</c:v>
              </c:pt>
              <c:pt idx="288">
                <c:v>206122.55</c:v>
              </c:pt>
              <c:pt idx="289">
                <c:v>206122.55</c:v>
              </c:pt>
              <c:pt idx="290">
                <c:v>206122.55</c:v>
              </c:pt>
              <c:pt idx="291">
                <c:v>206122.55</c:v>
              </c:pt>
              <c:pt idx="292">
                <c:v>206122.55</c:v>
              </c:pt>
              <c:pt idx="293">
                <c:v>206122.55</c:v>
              </c:pt>
              <c:pt idx="294">
                <c:v>206122.55</c:v>
              </c:pt>
              <c:pt idx="295">
                <c:v>206122.55</c:v>
              </c:pt>
              <c:pt idx="296">
                <c:v>206122.55</c:v>
              </c:pt>
              <c:pt idx="297">
                <c:v>206122.55</c:v>
              </c:pt>
              <c:pt idx="298">
                <c:v>206122.55</c:v>
              </c:pt>
              <c:pt idx="299">
                <c:v>206122.55</c:v>
              </c:pt>
              <c:pt idx="300">
                <c:v>206122.55</c:v>
              </c:pt>
              <c:pt idx="301">
                <c:v>206122.55</c:v>
              </c:pt>
              <c:pt idx="302">
                <c:v>206122.55</c:v>
              </c:pt>
              <c:pt idx="303">
                <c:v>206122.55</c:v>
              </c:pt>
              <c:pt idx="304">
                <c:v>203293.94999999998</c:v>
              </c:pt>
              <c:pt idx="305">
                <c:v>203293.94999999998</c:v>
              </c:pt>
              <c:pt idx="306">
                <c:v>203293.94999999998</c:v>
              </c:pt>
              <c:pt idx="307">
                <c:v>203293.94999999998</c:v>
              </c:pt>
              <c:pt idx="308">
                <c:v>203293.94999999998</c:v>
              </c:pt>
              <c:pt idx="309">
                <c:v>203293.94999999998</c:v>
              </c:pt>
              <c:pt idx="310">
                <c:v>203293.94999999998</c:v>
              </c:pt>
              <c:pt idx="311">
                <c:v>203293.94999999998</c:v>
              </c:pt>
              <c:pt idx="312">
                <c:v>203293.94999999998</c:v>
              </c:pt>
              <c:pt idx="313">
                <c:v>203293.94999999998</c:v>
              </c:pt>
              <c:pt idx="314">
                <c:v>203293.94999999998</c:v>
              </c:pt>
              <c:pt idx="315">
                <c:v>203293.94999999998</c:v>
              </c:pt>
              <c:pt idx="316">
                <c:v>203293.94999999998</c:v>
              </c:pt>
              <c:pt idx="317">
                <c:v>203293.94999999998</c:v>
              </c:pt>
              <c:pt idx="318">
                <c:v>203293.94999999998</c:v>
              </c:pt>
              <c:pt idx="319">
                <c:v>203293.94999999998</c:v>
              </c:pt>
              <c:pt idx="320">
                <c:v>203293.94999999998</c:v>
              </c:pt>
              <c:pt idx="321">
                <c:v>203293.94999999998</c:v>
              </c:pt>
              <c:pt idx="322">
                <c:v>203293.94999999998</c:v>
              </c:pt>
              <c:pt idx="323">
                <c:v>203293.94999999998</c:v>
              </c:pt>
              <c:pt idx="324">
                <c:v>203293.94999999998</c:v>
              </c:pt>
              <c:pt idx="325">
                <c:v>203293.94999999998</c:v>
              </c:pt>
              <c:pt idx="326">
                <c:v>203293.94999999998</c:v>
              </c:pt>
              <c:pt idx="327">
                <c:v>203293.94999999998</c:v>
              </c:pt>
              <c:pt idx="328">
                <c:v>203293.94999999998</c:v>
              </c:pt>
              <c:pt idx="329">
                <c:v>203293.94999999998</c:v>
              </c:pt>
              <c:pt idx="330">
                <c:v>203293.94999999998</c:v>
              </c:pt>
              <c:pt idx="331">
                <c:v>203293.94999999998</c:v>
              </c:pt>
              <c:pt idx="332">
                <c:v>203293.94999999998</c:v>
              </c:pt>
              <c:pt idx="333">
                <c:v>203293.94999999998</c:v>
              </c:pt>
              <c:pt idx="334">
                <c:v>172830.33333333328</c:v>
              </c:pt>
              <c:pt idx="335">
                <c:v>172830.33333333328</c:v>
              </c:pt>
              <c:pt idx="336">
                <c:v>172830.33333333328</c:v>
              </c:pt>
              <c:pt idx="337">
                <c:v>172830.33333333328</c:v>
              </c:pt>
              <c:pt idx="338">
                <c:v>172830.33333333328</c:v>
              </c:pt>
              <c:pt idx="339">
                <c:v>172830.33333333328</c:v>
              </c:pt>
              <c:pt idx="340">
                <c:v>172830.33333333328</c:v>
              </c:pt>
              <c:pt idx="341">
                <c:v>172830.33333333328</c:v>
              </c:pt>
              <c:pt idx="342">
                <c:v>172830.33333333328</c:v>
              </c:pt>
              <c:pt idx="343">
                <c:v>172830.33333333328</c:v>
              </c:pt>
              <c:pt idx="344">
                <c:v>172830.33333333328</c:v>
              </c:pt>
              <c:pt idx="345">
                <c:v>172830.33333333328</c:v>
              </c:pt>
              <c:pt idx="346">
                <c:v>172830.33333333328</c:v>
              </c:pt>
              <c:pt idx="347">
                <c:v>172830.33333333328</c:v>
              </c:pt>
              <c:pt idx="348">
                <c:v>172830.33333333328</c:v>
              </c:pt>
              <c:pt idx="349">
                <c:v>172830.33333333328</c:v>
              </c:pt>
              <c:pt idx="350">
                <c:v>172830.33333333328</c:v>
              </c:pt>
              <c:pt idx="351">
                <c:v>172830.33333333328</c:v>
              </c:pt>
              <c:pt idx="352">
                <c:v>172830.33333333328</c:v>
              </c:pt>
              <c:pt idx="353">
                <c:v>172830.33333333328</c:v>
              </c:pt>
              <c:pt idx="354">
                <c:v>172830.33333333328</c:v>
              </c:pt>
              <c:pt idx="355">
                <c:v>172830.33333333328</c:v>
              </c:pt>
              <c:pt idx="356">
                <c:v>172830.33333333328</c:v>
              </c:pt>
              <c:pt idx="357">
                <c:v>172830.33333333328</c:v>
              </c:pt>
              <c:pt idx="358">
                <c:v>172830.33333333328</c:v>
              </c:pt>
              <c:pt idx="359">
                <c:v>172830.33333333328</c:v>
              </c:pt>
              <c:pt idx="360">
                <c:v>172830.33333333328</c:v>
              </c:pt>
              <c:pt idx="361">
                <c:v>172830.33333333328</c:v>
              </c:pt>
              <c:pt idx="362">
                <c:v>172830.33333333328</c:v>
              </c:pt>
              <c:pt idx="363">
                <c:v>172830.33333333328</c:v>
              </c:pt>
              <c:pt idx="364">
                <c:v>172830.33333333328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65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  <c:pt idx="334">
                <c:v>40513</c:v>
              </c:pt>
              <c:pt idx="335">
                <c:v>40514</c:v>
              </c:pt>
              <c:pt idx="336">
                <c:v>40515</c:v>
              </c:pt>
              <c:pt idx="337">
                <c:v>40516</c:v>
              </c:pt>
              <c:pt idx="338">
                <c:v>40517</c:v>
              </c:pt>
              <c:pt idx="339">
                <c:v>40518</c:v>
              </c:pt>
              <c:pt idx="340">
                <c:v>40519</c:v>
              </c:pt>
              <c:pt idx="341">
                <c:v>40520</c:v>
              </c:pt>
              <c:pt idx="342">
                <c:v>40521</c:v>
              </c:pt>
              <c:pt idx="343">
                <c:v>40522</c:v>
              </c:pt>
              <c:pt idx="344">
                <c:v>40523</c:v>
              </c:pt>
              <c:pt idx="345">
                <c:v>40524</c:v>
              </c:pt>
              <c:pt idx="346">
                <c:v>40525</c:v>
              </c:pt>
              <c:pt idx="347">
                <c:v>40526</c:v>
              </c:pt>
              <c:pt idx="348">
                <c:v>40527</c:v>
              </c:pt>
              <c:pt idx="349">
                <c:v>40528</c:v>
              </c:pt>
              <c:pt idx="350">
                <c:v>40529</c:v>
              </c:pt>
              <c:pt idx="351">
                <c:v>40530</c:v>
              </c:pt>
              <c:pt idx="352">
                <c:v>40531</c:v>
              </c:pt>
              <c:pt idx="353">
                <c:v>40532</c:v>
              </c:pt>
              <c:pt idx="354">
                <c:v>40533</c:v>
              </c:pt>
              <c:pt idx="355">
                <c:v>40534</c:v>
              </c:pt>
              <c:pt idx="356">
                <c:v>40535</c:v>
              </c:pt>
              <c:pt idx="357">
                <c:v>40536</c:v>
              </c:pt>
              <c:pt idx="358">
                <c:v>40537</c:v>
              </c:pt>
              <c:pt idx="359">
                <c:v>40538</c:v>
              </c:pt>
              <c:pt idx="360">
                <c:v>40539</c:v>
              </c:pt>
              <c:pt idx="361">
                <c:v>40540</c:v>
              </c:pt>
              <c:pt idx="362">
                <c:v>40541</c:v>
              </c:pt>
              <c:pt idx="363">
                <c:v>40542</c:v>
              </c:pt>
              <c:pt idx="364">
                <c:v>40543</c:v>
              </c:pt>
            </c:numLit>
          </c:cat>
          <c:val>
            <c:numLit>
              <c:formatCode>General</c:formatCode>
              <c:ptCount val="365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  <c:pt idx="212">
                <c:v>52996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73503</c:v>
              </c:pt>
              <c:pt idx="219">
                <c:v>51228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71164</c:v>
              </c:pt>
              <c:pt idx="226">
                <c:v>54569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69821</c:v>
              </c:pt>
              <c:pt idx="233">
                <c:v>57512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75716</c:v>
              </c:pt>
              <c:pt idx="240">
                <c:v>56157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76574</c:v>
              </c:pt>
              <c:pt idx="247">
                <c:v>53153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95351</c:v>
              </c:pt>
              <c:pt idx="254">
                <c:v>57423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89166</c:v>
              </c:pt>
              <c:pt idx="261">
                <c:v>62507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96253</c:v>
              </c:pt>
              <c:pt idx="268">
                <c:v>59592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  <c:pt idx="273">
                <c:v>#N/A</c:v>
              </c:pt>
              <c:pt idx="274">
                <c:v>87345</c:v>
              </c:pt>
              <c:pt idx="275">
                <c:v>38936</c:v>
              </c:pt>
              <c:pt idx="276">
                <c:v>#N/A</c:v>
              </c:pt>
              <c:pt idx="277">
                <c:v>67059</c:v>
              </c:pt>
              <c:pt idx="278">
                <c:v>#N/A</c:v>
              </c:pt>
              <c:pt idx="279">
                <c:v>#N/A</c:v>
              </c:pt>
              <c:pt idx="280">
                <c:v>#N/A</c:v>
              </c:pt>
              <c:pt idx="281">
                <c:v>86569</c:v>
              </c:pt>
              <c:pt idx="282">
                <c:v>58291</c:v>
              </c:pt>
              <c:pt idx="283">
                <c:v>#N/A</c:v>
              </c:pt>
              <c:pt idx="284">
                <c:v>#N/A</c:v>
              </c:pt>
              <c:pt idx="285">
                <c:v>#N/A</c:v>
              </c:pt>
              <c:pt idx="286">
                <c:v>#N/A</c:v>
              </c:pt>
              <c:pt idx="287">
                <c:v>#N/A</c:v>
              </c:pt>
              <c:pt idx="288">
                <c:v>103351</c:v>
              </c:pt>
              <c:pt idx="289">
                <c:v>60036</c:v>
              </c:pt>
              <c:pt idx="290">
                <c:v>#N/A</c:v>
              </c:pt>
              <c:pt idx="291">
                <c:v>#N/A</c:v>
              </c:pt>
              <c:pt idx="292">
                <c:v>#N/A</c:v>
              </c:pt>
              <c:pt idx="293">
                <c:v>#N/A</c:v>
              </c:pt>
              <c:pt idx="294">
                <c:v>#N/A</c:v>
              </c:pt>
              <c:pt idx="295">
                <c:v>89267</c:v>
              </c:pt>
              <c:pt idx="296">
                <c:v>57724</c:v>
              </c:pt>
              <c:pt idx="297">
                <c:v>#N/A</c:v>
              </c:pt>
              <c:pt idx="298">
                <c:v>#N/A</c:v>
              </c:pt>
              <c:pt idx="299">
                <c:v>#N/A</c:v>
              </c:pt>
              <c:pt idx="300">
                <c:v>#N/A</c:v>
              </c:pt>
              <c:pt idx="301">
                <c:v>#N/A</c:v>
              </c:pt>
              <c:pt idx="302">
                <c:v>80572</c:v>
              </c:pt>
              <c:pt idx="303">
                <c:v>57411</c:v>
              </c:pt>
              <c:pt idx="304">
                <c:v>66446</c:v>
              </c:pt>
              <c:pt idx="305">
                <c:v>#N/A</c:v>
              </c:pt>
              <c:pt idx="306">
                <c:v>#N/A</c:v>
              </c:pt>
              <c:pt idx="307">
                <c:v>#N/A</c:v>
              </c:pt>
              <c:pt idx="308">
                <c:v>#N/A</c:v>
              </c:pt>
              <c:pt idx="309">
                <c:v>92549</c:v>
              </c:pt>
              <c:pt idx="310">
                <c:v>77660</c:v>
              </c:pt>
              <c:pt idx="311">
                <c:v>#N/A</c:v>
              </c:pt>
              <c:pt idx="312">
                <c:v>#N/A</c:v>
              </c:pt>
              <c:pt idx="313">
                <c:v>#N/A</c:v>
              </c:pt>
              <c:pt idx="314">
                <c:v>#N/A</c:v>
              </c:pt>
              <c:pt idx="315">
                <c:v>#N/A</c:v>
              </c:pt>
              <c:pt idx="316">
                <c:v>84451</c:v>
              </c:pt>
              <c:pt idx="317">
                <c:v>70400</c:v>
              </c:pt>
              <c:pt idx="318">
                <c:v>#N/A</c:v>
              </c:pt>
              <c:pt idx="319">
                <c:v>#N/A</c:v>
              </c:pt>
              <c:pt idx="320">
                <c:v>#N/A</c:v>
              </c:pt>
              <c:pt idx="321">
                <c:v>#N/A</c:v>
              </c:pt>
              <c:pt idx="322">
                <c:v>#N/A</c:v>
              </c:pt>
              <c:pt idx="323">
                <c:v>86844</c:v>
              </c:pt>
              <c:pt idx="324">
                <c:v>54857</c:v>
              </c:pt>
              <c:pt idx="325">
                <c:v>#N/A</c:v>
              </c:pt>
              <c:pt idx="326">
                <c:v>#N/A</c:v>
              </c:pt>
              <c:pt idx="327">
                <c:v>#N/A</c:v>
              </c:pt>
              <c:pt idx="328">
                <c:v>#N/A</c:v>
              </c:pt>
              <c:pt idx="329">
                <c:v>#N/A</c:v>
              </c:pt>
              <c:pt idx="330">
                <c:v>88656</c:v>
              </c:pt>
              <c:pt idx="331">
                <c:v>53007</c:v>
              </c:pt>
              <c:pt idx="332">
                <c:v>#N/A</c:v>
              </c:pt>
              <c:pt idx="333">
                <c:v>#N/A</c:v>
              </c:pt>
              <c:pt idx="334">
                <c:v>75039</c:v>
              </c:pt>
              <c:pt idx="335">
                <c:v>#N/A</c:v>
              </c:pt>
              <c:pt idx="336">
                <c:v>#N/A</c:v>
              </c:pt>
              <c:pt idx="337">
                <c:v>86045</c:v>
              </c:pt>
              <c:pt idx="338">
                <c:v>44801</c:v>
              </c:pt>
              <c:pt idx="339">
                <c:v>#N/A</c:v>
              </c:pt>
              <c:pt idx="340">
                <c:v>#N/A</c:v>
              </c:pt>
              <c:pt idx="341">
                <c:v>74409</c:v>
              </c:pt>
              <c:pt idx="342">
                <c:v>#N/A</c:v>
              </c:pt>
              <c:pt idx="343">
                <c:v>#N/A</c:v>
              </c:pt>
              <c:pt idx="344">
                <c:v>109733</c:v>
              </c:pt>
              <c:pt idx="345">
                <c:v>74146</c:v>
              </c:pt>
              <c:pt idx="346">
                <c:v>#N/A</c:v>
              </c:pt>
              <c:pt idx="347">
                <c:v>#N/A</c:v>
              </c:pt>
              <c:pt idx="348">
                <c:v>#N/A</c:v>
              </c:pt>
              <c:pt idx="349">
                <c:v>#N/A</c:v>
              </c:pt>
              <c:pt idx="350">
                <c:v>#N/A</c:v>
              </c:pt>
              <c:pt idx="351">
                <c:v>104071</c:v>
              </c:pt>
              <c:pt idx="352">
                <c:v>60730</c:v>
              </c:pt>
              <c:pt idx="353">
                <c:v>#N/A</c:v>
              </c:pt>
              <c:pt idx="354">
                <c:v>#N/A</c:v>
              </c:pt>
              <c:pt idx="355">
                <c:v>#N/A</c:v>
              </c:pt>
              <c:pt idx="356">
                <c:v>#N/A</c:v>
              </c:pt>
              <c:pt idx="357">
                <c:v>#N/A</c:v>
              </c:pt>
              <c:pt idx="358">
                <c:v>17620</c:v>
              </c:pt>
              <c:pt idx="359">
                <c:v>45775</c:v>
              </c:pt>
              <c:pt idx="360">
                <c:v>#N/A</c:v>
              </c:pt>
              <c:pt idx="361">
                <c:v>#N/A</c:v>
              </c:pt>
              <c:pt idx="362">
                <c:v>#N/A</c:v>
              </c:pt>
              <c:pt idx="363">
                <c:v>#N/A</c:v>
              </c:pt>
              <c:pt idx="364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65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  <c:pt idx="334">
                <c:v>40513</c:v>
              </c:pt>
              <c:pt idx="335">
                <c:v>40514</c:v>
              </c:pt>
              <c:pt idx="336">
                <c:v>40515</c:v>
              </c:pt>
              <c:pt idx="337">
                <c:v>40516</c:v>
              </c:pt>
              <c:pt idx="338">
                <c:v>40517</c:v>
              </c:pt>
              <c:pt idx="339">
                <c:v>40518</c:v>
              </c:pt>
              <c:pt idx="340">
                <c:v>40519</c:v>
              </c:pt>
              <c:pt idx="341">
                <c:v>40520</c:v>
              </c:pt>
              <c:pt idx="342">
                <c:v>40521</c:v>
              </c:pt>
              <c:pt idx="343">
                <c:v>40522</c:v>
              </c:pt>
              <c:pt idx="344">
                <c:v>40523</c:v>
              </c:pt>
              <c:pt idx="345">
                <c:v>40524</c:v>
              </c:pt>
              <c:pt idx="346">
                <c:v>40525</c:v>
              </c:pt>
              <c:pt idx="347">
                <c:v>40526</c:v>
              </c:pt>
              <c:pt idx="348">
                <c:v>40527</c:v>
              </c:pt>
              <c:pt idx="349">
                <c:v>40528</c:v>
              </c:pt>
              <c:pt idx="350">
                <c:v>40529</c:v>
              </c:pt>
              <c:pt idx="351">
                <c:v>40530</c:v>
              </c:pt>
              <c:pt idx="352">
                <c:v>40531</c:v>
              </c:pt>
              <c:pt idx="353">
                <c:v>40532</c:v>
              </c:pt>
              <c:pt idx="354">
                <c:v>40533</c:v>
              </c:pt>
              <c:pt idx="355">
                <c:v>40534</c:v>
              </c:pt>
              <c:pt idx="356">
                <c:v>40535</c:v>
              </c:pt>
              <c:pt idx="357">
                <c:v>40536</c:v>
              </c:pt>
              <c:pt idx="358">
                <c:v>40537</c:v>
              </c:pt>
              <c:pt idx="359">
                <c:v>40538</c:v>
              </c:pt>
              <c:pt idx="360">
                <c:v>40539</c:v>
              </c:pt>
              <c:pt idx="361">
                <c:v>40540</c:v>
              </c:pt>
              <c:pt idx="362">
                <c:v>40541</c:v>
              </c:pt>
              <c:pt idx="363">
                <c:v>40542</c:v>
              </c:pt>
              <c:pt idx="364">
                <c:v>40543</c:v>
              </c:pt>
            </c:numLit>
          </c:cat>
          <c:val>
            <c:numLit>
              <c:formatCode>General</c:formatCode>
              <c:ptCount val="365"/>
              <c:pt idx="0">
                <c:v>141096.83870967751</c:v>
              </c:pt>
              <c:pt idx="1">
                <c:v>141096.83870967751</c:v>
              </c:pt>
              <c:pt idx="2">
                <c:v>141096.83870967751</c:v>
              </c:pt>
              <c:pt idx="3">
                <c:v>141096.83870967751</c:v>
              </c:pt>
              <c:pt idx="4">
                <c:v>141096.83870967751</c:v>
              </c:pt>
              <c:pt idx="5">
                <c:v>141096.83870967751</c:v>
              </c:pt>
              <c:pt idx="6">
                <c:v>141096.83870967751</c:v>
              </c:pt>
              <c:pt idx="7">
                <c:v>141096.83870967751</c:v>
              </c:pt>
              <c:pt idx="8">
                <c:v>141096.83870967751</c:v>
              </c:pt>
              <c:pt idx="9">
                <c:v>141096.83870967751</c:v>
              </c:pt>
              <c:pt idx="10">
                <c:v>141096.83870967751</c:v>
              </c:pt>
              <c:pt idx="11">
                <c:v>141096.83870967751</c:v>
              </c:pt>
              <c:pt idx="12">
                <c:v>141096.83870967751</c:v>
              </c:pt>
              <c:pt idx="13">
                <c:v>141096.83870967751</c:v>
              </c:pt>
              <c:pt idx="14">
                <c:v>141096.83870967751</c:v>
              </c:pt>
              <c:pt idx="15">
                <c:v>141096.83870967751</c:v>
              </c:pt>
              <c:pt idx="16">
                <c:v>141096.83870967751</c:v>
              </c:pt>
              <c:pt idx="17">
                <c:v>141096.83870967751</c:v>
              </c:pt>
              <c:pt idx="18">
                <c:v>141096.83870967751</c:v>
              </c:pt>
              <c:pt idx="19">
                <c:v>141096.83870967751</c:v>
              </c:pt>
              <c:pt idx="20">
                <c:v>141096.83870967751</c:v>
              </c:pt>
              <c:pt idx="21">
                <c:v>141096.83870967751</c:v>
              </c:pt>
              <c:pt idx="22">
                <c:v>141096.83870967751</c:v>
              </c:pt>
              <c:pt idx="23">
                <c:v>141096.83870967751</c:v>
              </c:pt>
              <c:pt idx="24">
                <c:v>141096.83870967751</c:v>
              </c:pt>
              <c:pt idx="25">
                <c:v>141096.83870967751</c:v>
              </c:pt>
              <c:pt idx="26">
                <c:v>141096.83870967751</c:v>
              </c:pt>
              <c:pt idx="27">
                <c:v>141096.83870967751</c:v>
              </c:pt>
              <c:pt idx="28">
                <c:v>141096.83870967751</c:v>
              </c:pt>
              <c:pt idx="29">
                <c:v>141096.83870967751</c:v>
              </c:pt>
              <c:pt idx="30">
                <c:v>141096.83870967751</c:v>
              </c:pt>
              <c:pt idx="31">
                <c:v>145808.32142857113</c:v>
              </c:pt>
              <c:pt idx="32">
                <c:v>145808.32142857113</c:v>
              </c:pt>
              <c:pt idx="33">
                <c:v>145808.32142857113</c:v>
              </c:pt>
              <c:pt idx="34">
                <c:v>145808.32142857113</c:v>
              </c:pt>
              <c:pt idx="35">
                <c:v>145808.32142857113</c:v>
              </c:pt>
              <c:pt idx="36">
                <c:v>145808.32142857113</c:v>
              </c:pt>
              <c:pt idx="37">
                <c:v>145808.32142857113</c:v>
              </c:pt>
              <c:pt idx="38">
                <c:v>145808.32142857113</c:v>
              </c:pt>
              <c:pt idx="39">
                <c:v>145808.32142857113</c:v>
              </c:pt>
              <c:pt idx="40">
                <c:v>145808.32142857113</c:v>
              </c:pt>
              <c:pt idx="41">
                <c:v>145808.32142857113</c:v>
              </c:pt>
              <c:pt idx="42">
                <c:v>145808.32142857113</c:v>
              </c:pt>
              <c:pt idx="43">
                <c:v>145808.32142857113</c:v>
              </c:pt>
              <c:pt idx="44">
                <c:v>145808.32142857113</c:v>
              </c:pt>
              <c:pt idx="45">
                <c:v>145808.32142857113</c:v>
              </c:pt>
              <c:pt idx="46">
                <c:v>145808.32142857113</c:v>
              </c:pt>
              <c:pt idx="47">
                <c:v>145808.32142857113</c:v>
              </c:pt>
              <c:pt idx="48">
                <c:v>145808.32142857113</c:v>
              </c:pt>
              <c:pt idx="49">
                <c:v>145808.32142857113</c:v>
              </c:pt>
              <c:pt idx="50">
                <c:v>145808.32142857113</c:v>
              </c:pt>
              <c:pt idx="51">
                <c:v>145808.32142857113</c:v>
              </c:pt>
              <c:pt idx="52">
                <c:v>145808.32142857113</c:v>
              </c:pt>
              <c:pt idx="53">
                <c:v>145808.32142857113</c:v>
              </c:pt>
              <c:pt idx="54">
                <c:v>145808.32142857113</c:v>
              </c:pt>
              <c:pt idx="55">
                <c:v>145808.32142857113</c:v>
              </c:pt>
              <c:pt idx="56">
                <c:v>145808.32142857113</c:v>
              </c:pt>
              <c:pt idx="57">
                <c:v>145808.32142857113</c:v>
              </c:pt>
              <c:pt idx="58">
                <c:v>145808.32142857113</c:v>
              </c:pt>
              <c:pt idx="59">
                <c:v>161063.87096774176</c:v>
              </c:pt>
              <c:pt idx="60">
                <c:v>161063.87096774176</c:v>
              </c:pt>
              <c:pt idx="61">
                <c:v>161063.87096774176</c:v>
              </c:pt>
              <c:pt idx="62">
                <c:v>161063.87096774176</c:v>
              </c:pt>
              <c:pt idx="63">
                <c:v>161063.87096774176</c:v>
              </c:pt>
              <c:pt idx="64">
                <c:v>161063.87096774176</c:v>
              </c:pt>
              <c:pt idx="65">
                <c:v>161063.87096774176</c:v>
              </c:pt>
              <c:pt idx="66">
                <c:v>161063.87096774176</c:v>
              </c:pt>
              <c:pt idx="67">
                <c:v>161063.87096774176</c:v>
              </c:pt>
              <c:pt idx="68">
                <c:v>161063.87096774176</c:v>
              </c:pt>
              <c:pt idx="69">
                <c:v>161063.87096774176</c:v>
              </c:pt>
              <c:pt idx="70">
                <c:v>161063.87096774176</c:v>
              </c:pt>
              <c:pt idx="71">
                <c:v>161063.87096774176</c:v>
              </c:pt>
              <c:pt idx="72">
                <c:v>161063.87096774176</c:v>
              </c:pt>
              <c:pt idx="73">
                <c:v>161063.87096774176</c:v>
              </c:pt>
              <c:pt idx="74">
                <c:v>161063.87096774176</c:v>
              </c:pt>
              <c:pt idx="75">
                <c:v>161063.87096774176</c:v>
              </c:pt>
              <c:pt idx="76">
                <c:v>161063.87096774176</c:v>
              </c:pt>
              <c:pt idx="77">
                <c:v>161063.87096774176</c:v>
              </c:pt>
              <c:pt idx="78">
                <c:v>161063.87096774176</c:v>
              </c:pt>
              <c:pt idx="79">
                <c:v>161063.87096774176</c:v>
              </c:pt>
              <c:pt idx="80">
                <c:v>161063.87096774176</c:v>
              </c:pt>
              <c:pt idx="81">
                <c:v>161063.87096774176</c:v>
              </c:pt>
              <c:pt idx="82">
                <c:v>161063.87096774176</c:v>
              </c:pt>
              <c:pt idx="83">
                <c:v>161063.87096774176</c:v>
              </c:pt>
              <c:pt idx="84">
                <c:v>161063.87096774176</c:v>
              </c:pt>
              <c:pt idx="85">
                <c:v>161063.87096774176</c:v>
              </c:pt>
              <c:pt idx="86">
                <c:v>161063.87096774176</c:v>
              </c:pt>
              <c:pt idx="87">
                <c:v>161063.87096774176</c:v>
              </c:pt>
              <c:pt idx="88">
                <c:v>161063.87096774176</c:v>
              </c:pt>
              <c:pt idx="89">
                <c:v>161063.87096774176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137375.35483870949</c:v>
              </c:pt>
              <c:pt idx="182">
                <c:v>137375.35483870949</c:v>
              </c:pt>
              <c:pt idx="183">
                <c:v>137375.35483870949</c:v>
              </c:pt>
              <c:pt idx="184">
                <c:v>137375.35483870949</c:v>
              </c:pt>
              <c:pt idx="185">
                <c:v>137375.35483870949</c:v>
              </c:pt>
              <c:pt idx="186">
                <c:v>137375.35483870949</c:v>
              </c:pt>
              <c:pt idx="187">
                <c:v>137375.35483870949</c:v>
              </c:pt>
              <c:pt idx="188">
                <c:v>137375.35483870949</c:v>
              </c:pt>
              <c:pt idx="189">
                <c:v>137375.35483870949</c:v>
              </c:pt>
              <c:pt idx="190">
                <c:v>137375.35483870949</c:v>
              </c:pt>
              <c:pt idx="191">
                <c:v>137375.35483870949</c:v>
              </c:pt>
              <c:pt idx="192">
                <c:v>137375.35483870949</c:v>
              </c:pt>
              <c:pt idx="193">
                <c:v>137375.35483870949</c:v>
              </c:pt>
              <c:pt idx="194">
                <c:v>137375.35483870949</c:v>
              </c:pt>
              <c:pt idx="195">
                <c:v>137375.35483870949</c:v>
              </c:pt>
              <c:pt idx="196">
                <c:v>137375.35483870949</c:v>
              </c:pt>
              <c:pt idx="197">
                <c:v>137375.35483870949</c:v>
              </c:pt>
              <c:pt idx="198">
                <c:v>137375.35483870949</c:v>
              </c:pt>
              <c:pt idx="199">
                <c:v>137375.35483870949</c:v>
              </c:pt>
              <c:pt idx="200">
                <c:v>137375.35483870949</c:v>
              </c:pt>
              <c:pt idx="201">
                <c:v>137375.35483870949</c:v>
              </c:pt>
              <c:pt idx="202">
                <c:v>137375.35483870949</c:v>
              </c:pt>
              <c:pt idx="203">
                <c:v>137375.35483870949</c:v>
              </c:pt>
              <c:pt idx="204">
                <c:v>137375.35483870949</c:v>
              </c:pt>
              <c:pt idx="205">
                <c:v>137375.35483870949</c:v>
              </c:pt>
              <c:pt idx="206">
                <c:v>137375.35483870949</c:v>
              </c:pt>
              <c:pt idx="207">
                <c:v>137375.35483870949</c:v>
              </c:pt>
              <c:pt idx="208">
                <c:v>137375.35483870949</c:v>
              </c:pt>
              <c:pt idx="209">
                <c:v>137375.35483870949</c:v>
              </c:pt>
              <c:pt idx="210">
                <c:v>137375.35483870949</c:v>
              </c:pt>
              <c:pt idx="211">
                <c:v>137375.35483870949</c:v>
              </c:pt>
              <c:pt idx="212">
                <c:v>105797.48387096764</c:v>
              </c:pt>
              <c:pt idx="213">
                <c:v>105797.48387096764</c:v>
              </c:pt>
              <c:pt idx="214">
                <c:v>105797.48387096764</c:v>
              </c:pt>
              <c:pt idx="215">
                <c:v>105797.48387096764</c:v>
              </c:pt>
              <c:pt idx="216">
                <c:v>105797.48387096764</c:v>
              </c:pt>
              <c:pt idx="217">
                <c:v>105797.48387096764</c:v>
              </c:pt>
              <c:pt idx="218">
                <c:v>105797.48387096764</c:v>
              </c:pt>
              <c:pt idx="219">
                <c:v>105797.48387096764</c:v>
              </c:pt>
              <c:pt idx="220">
                <c:v>105797.48387096764</c:v>
              </c:pt>
              <c:pt idx="221">
                <c:v>105797.48387096764</c:v>
              </c:pt>
              <c:pt idx="222">
                <c:v>105797.48387096764</c:v>
              </c:pt>
              <c:pt idx="223">
                <c:v>105797.48387096764</c:v>
              </c:pt>
              <c:pt idx="224">
                <c:v>105797.48387096764</c:v>
              </c:pt>
              <c:pt idx="225">
                <c:v>105797.48387096764</c:v>
              </c:pt>
              <c:pt idx="226">
                <c:v>105797.48387096764</c:v>
              </c:pt>
              <c:pt idx="227">
                <c:v>105797.48387096764</c:v>
              </c:pt>
              <c:pt idx="228">
                <c:v>105797.48387096764</c:v>
              </c:pt>
              <c:pt idx="229">
                <c:v>105797.48387096764</c:v>
              </c:pt>
              <c:pt idx="230">
                <c:v>105797.48387096764</c:v>
              </c:pt>
              <c:pt idx="231">
                <c:v>105797.48387096764</c:v>
              </c:pt>
              <c:pt idx="232">
                <c:v>105797.48387096764</c:v>
              </c:pt>
              <c:pt idx="233">
                <c:v>105797.48387096764</c:v>
              </c:pt>
              <c:pt idx="234">
                <c:v>105797.48387096764</c:v>
              </c:pt>
              <c:pt idx="235">
                <c:v>105797.48387096764</c:v>
              </c:pt>
              <c:pt idx="236">
                <c:v>105797.48387096764</c:v>
              </c:pt>
              <c:pt idx="237">
                <c:v>105797.48387096764</c:v>
              </c:pt>
              <c:pt idx="238">
                <c:v>105797.48387096764</c:v>
              </c:pt>
              <c:pt idx="239">
                <c:v>105797.48387096764</c:v>
              </c:pt>
              <c:pt idx="240">
                <c:v>105797.48387096764</c:v>
              </c:pt>
              <c:pt idx="241">
                <c:v>105797.48387096764</c:v>
              </c:pt>
              <c:pt idx="242">
                <c:v>105797.48387096764</c:v>
              </c:pt>
              <c:pt idx="243">
                <c:v>152359.26666666666</c:v>
              </c:pt>
              <c:pt idx="244">
                <c:v>152359.26666666666</c:v>
              </c:pt>
              <c:pt idx="245">
                <c:v>152359.26666666666</c:v>
              </c:pt>
              <c:pt idx="246">
                <c:v>152359.26666666666</c:v>
              </c:pt>
              <c:pt idx="247">
                <c:v>152359.26666666666</c:v>
              </c:pt>
              <c:pt idx="248">
                <c:v>152359.26666666666</c:v>
              </c:pt>
              <c:pt idx="249">
                <c:v>152359.26666666666</c:v>
              </c:pt>
              <c:pt idx="250">
                <c:v>152359.26666666666</c:v>
              </c:pt>
              <c:pt idx="251">
                <c:v>152359.26666666666</c:v>
              </c:pt>
              <c:pt idx="252">
                <c:v>152359.26666666666</c:v>
              </c:pt>
              <c:pt idx="253">
                <c:v>152359.26666666666</c:v>
              </c:pt>
              <c:pt idx="254">
                <c:v>152359.26666666666</c:v>
              </c:pt>
              <c:pt idx="255">
                <c:v>152359.26666666666</c:v>
              </c:pt>
              <c:pt idx="256">
                <c:v>152359.26666666666</c:v>
              </c:pt>
              <c:pt idx="257">
                <c:v>152359.26666666666</c:v>
              </c:pt>
              <c:pt idx="258">
                <c:v>152359.26666666666</c:v>
              </c:pt>
              <c:pt idx="259">
                <c:v>152359.26666666666</c:v>
              </c:pt>
              <c:pt idx="260">
                <c:v>152359.26666666666</c:v>
              </c:pt>
              <c:pt idx="261">
                <c:v>152359.26666666666</c:v>
              </c:pt>
              <c:pt idx="262">
                <c:v>152359.26666666666</c:v>
              </c:pt>
              <c:pt idx="263">
                <c:v>152359.26666666666</c:v>
              </c:pt>
              <c:pt idx="264">
                <c:v>152359.26666666666</c:v>
              </c:pt>
              <c:pt idx="265">
                <c:v>152359.26666666666</c:v>
              </c:pt>
              <c:pt idx="266">
                <c:v>152359.26666666666</c:v>
              </c:pt>
              <c:pt idx="267">
                <c:v>152359.26666666666</c:v>
              </c:pt>
              <c:pt idx="268">
                <c:v>152359.26666666666</c:v>
              </c:pt>
              <c:pt idx="269">
                <c:v>152359.26666666666</c:v>
              </c:pt>
              <c:pt idx="270">
                <c:v>152359.26666666666</c:v>
              </c:pt>
              <c:pt idx="271">
                <c:v>152359.26666666666</c:v>
              </c:pt>
              <c:pt idx="272">
                <c:v>152359.26666666666</c:v>
              </c:pt>
              <c:pt idx="273">
                <c:v>158355.22580645161</c:v>
              </c:pt>
              <c:pt idx="274">
                <c:v>158355.22580645161</c:v>
              </c:pt>
              <c:pt idx="275">
                <c:v>158355.22580645161</c:v>
              </c:pt>
              <c:pt idx="276">
                <c:v>158355.22580645161</c:v>
              </c:pt>
              <c:pt idx="277">
                <c:v>158355.22580645161</c:v>
              </c:pt>
              <c:pt idx="278">
                <c:v>158355.22580645161</c:v>
              </c:pt>
              <c:pt idx="279">
                <c:v>158355.22580645161</c:v>
              </c:pt>
              <c:pt idx="280">
                <c:v>158355.22580645161</c:v>
              </c:pt>
              <c:pt idx="281">
                <c:v>158355.22580645161</c:v>
              </c:pt>
              <c:pt idx="282">
                <c:v>158355.22580645161</c:v>
              </c:pt>
              <c:pt idx="283">
                <c:v>158355.22580645161</c:v>
              </c:pt>
              <c:pt idx="284">
                <c:v>158355.22580645161</c:v>
              </c:pt>
              <c:pt idx="285">
                <c:v>158355.22580645161</c:v>
              </c:pt>
              <c:pt idx="286">
                <c:v>158355.22580645161</c:v>
              </c:pt>
              <c:pt idx="287">
                <c:v>158355.22580645161</c:v>
              </c:pt>
              <c:pt idx="288">
                <c:v>158355.22580645161</c:v>
              </c:pt>
              <c:pt idx="289">
                <c:v>158355.22580645161</c:v>
              </c:pt>
              <c:pt idx="290">
                <c:v>158355.22580645161</c:v>
              </c:pt>
              <c:pt idx="291">
                <c:v>158355.22580645161</c:v>
              </c:pt>
              <c:pt idx="292">
                <c:v>158355.22580645161</c:v>
              </c:pt>
              <c:pt idx="293">
                <c:v>158355.22580645161</c:v>
              </c:pt>
              <c:pt idx="294">
                <c:v>158355.22580645161</c:v>
              </c:pt>
              <c:pt idx="295">
                <c:v>158355.22580645161</c:v>
              </c:pt>
              <c:pt idx="296">
                <c:v>158355.22580645161</c:v>
              </c:pt>
              <c:pt idx="297">
                <c:v>158355.22580645161</c:v>
              </c:pt>
              <c:pt idx="298">
                <c:v>158355.22580645161</c:v>
              </c:pt>
              <c:pt idx="299">
                <c:v>158355.22580645161</c:v>
              </c:pt>
              <c:pt idx="300">
                <c:v>158355.22580645161</c:v>
              </c:pt>
              <c:pt idx="301">
                <c:v>158355.22580645161</c:v>
              </c:pt>
              <c:pt idx="302">
                <c:v>158355.22580645161</c:v>
              </c:pt>
              <c:pt idx="303">
                <c:v>158355.22580645161</c:v>
              </c:pt>
              <c:pt idx="304">
                <c:v>163474.10344827586</c:v>
              </c:pt>
              <c:pt idx="305">
                <c:v>163474.10344827586</c:v>
              </c:pt>
              <c:pt idx="306">
                <c:v>163474.10344827586</c:v>
              </c:pt>
              <c:pt idx="307">
                <c:v>163474.10344827586</c:v>
              </c:pt>
              <c:pt idx="308">
                <c:v>163474.10344827586</c:v>
              </c:pt>
              <c:pt idx="309">
                <c:v>163474.10344827586</c:v>
              </c:pt>
              <c:pt idx="310">
                <c:v>163474.10344827586</c:v>
              </c:pt>
              <c:pt idx="311">
                <c:v>163474.10344827586</c:v>
              </c:pt>
              <c:pt idx="312">
                <c:v>163474.10344827586</c:v>
              </c:pt>
              <c:pt idx="313">
                <c:v>163474.10344827586</c:v>
              </c:pt>
              <c:pt idx="314">
                <c:v>163474.10344827586</c:v>
              </c:pt>
              <c:pt idx="315">
                <c:v>163474.10344827586</c:v>
              </c:pt>
              <c:pt idx="316">
                <c:v>163474.10344827586</c:v>
              </c:pt>
              <c:pt idx="317">
                <c:v>163474.10344827586</c:v>
              </c:pt>
              <c:pt idx="318">
                <c:v>163474.10344827586</c:v>
              </c:pt>
              <c:pt idx="319">
                <c:v>163474.10344827586</c:v>
              </c:pt>
              <c:pt idx="320">
                <c:v>163474.10344827586</c:v>
              </c:pt>
              <c:pt idx="321">
                <c:v>163474.10344827586</c:v>
              </c:pt>
              <c:pt idx="322">
                <c:v>163474.10344827586</c:v>
              </c:pt>
              <c:pt idx="323">
                <c:v>163474.10344827586</c:v>
              </c:pt>
              <c:pt idx="324">
                <c:v>163474.10344827586</c:v>
              </c:pt>
              <c:pt idx="325">
                <c:v>163474.10344827586</c:v>
              </c:pt>
              <c:pt idx="326">
                <c:v>163474.10344827586</c:v>
              </c:pt>
              <c:pt idx="327">
                <c:v>163474.10344827586</c:v>
              </c:pt>
              <c:pt idx="328">
                <c:v>163474.10344827586</c:v>
              </c:pt>
              <c:pt idx="329">
                <c:v>163474.10344827586</c:v>
              </c:pt>
              <c:pt idx="330">
                <c:v>163474.10344827586</c:v>
              </c:pt>
              <c:pt idx="331">
                <c:v>163474.10344827586</c:v>
              </c:pt>
              <c:pt idx="332">
                <c:v>163474.10344827586</c:v>
              </c:pt>
              <c:pt idx="333">
                <c:v>163474.10344827586</c:v>
              </c:pt>
              <c:pt idx="334">
                <c:v>139413.09677419355</c:v>
              </c:pt>
              <c:pt idx="335">
                <c:v>139413.09677419355</c:v>
              </c:pt>
              <c:pt idx="336">
                <c:v>139413.09677419355</c:v>
              </c:pt>
              <c:pt idx="337">
                <c:v>139413.09677419355</c:v>
              </c:pt>
              <c:pt idx="338">
                <c:v>139413.09677419355</c:v>
              </c:pt>
              <c:pt idx="339">
                <c:v>139413.09677419355</c:v>
              </c:pt>
              <c:pt idx="340">
                <c:v>139413.09677419355</c:v>
              </c:pt>
              <c:pt idx="341">
                <c:v>139413.09677419355</c:v>
              </c:pt>
              <c:pt idx="342">
                <c:v>139413.09677419355</c:v>
              </c:pt>
              <c:pt idx="343">
                <c:v>139413.09677419355</c:v>
              </c:pt>
              <c:pt idx="344">
                <c:v>139413.09677419355</c:v>
              </c:pt>
              <c:pt idx="345">
                <c:v>139413.09677419355</c:v>
              </c:pt>
              <c:pt idx="346">
                <c:v>139413.09677419355</c:v>
              </c:pt>
              <c:pt idx="347">
                <c:v>139413.09677419355</c:v>
              </c:pt>
              <c:pt idx="348">
                <c:v>139413.09677419355</c:v>
              </c:pt>
              <c:pt idx="349">
                <c:v>139413.09677419355</c:v>
              </c:pt>
              <c:pt idx="350">
                <c:v>139413.09677419355</c:v>
              </c:pt>
              <c:pt idx="351">
                <c:v>139413.09677419355</c:v>
              </c:pt>
              <c:pt idx="352">
                <c:v>139413.09677419355</c:v>
              </c:pt>
              <c:pt idx="353">
                <c:v>139413.09677419355</c:v>
              </c:pt>
              <c:pt idx="354">
                <c:v>139413.09677419355</c:v>
              </c:pt>
              <c:pt idx="355">
                <c:v>139413.09677419355</c:v>
              </c:pt>
              <c:pt idx="356">
                <c:v>139413.09677419355</c:v>
              </c:pt>
              <c:pt idx="357">
                <c:v>139413.09677419355</c:v>
              </c:pt>
              <c:pt idx="358">
                <c:v>139413.09677419355</c:v>
              </c:pt>
              <c:pt idx="359">
                <c:v>139413.09677419355</c:v>
              </c:pt>
              <c:pt idx="360">
                <c:v>139413.09677419355</c:v>
              </c:pt>
              <c:pt idx="361">
                <c:v>139413.09677419355</c:v>
              </c:pt>
              <c:pt idx="362">
                <c:v>139413.09677419355</c:v>
              </c:pt>
              <c:pt idx="363">
                <c:v>139413.09677419355</c:v>
              </c:pt>
              <c:pt idx="364">
                <c:v>139413.09677419355</c:v>
              </c:pt>
            </c:numLit>
          </c:val>
        </c:ser>
        <c:marker val="1"/>
        <c:axId val="45868544"/>
        <c:axId val="45870080"/>
      </c:lineChart>
      <c:catAx>
        <c:axId val="4586854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870080"/>
        <c:crosses val="autoZero"/>
        <c:auto val="1"/>
        <c:lblAlgn val="ctr"/>
        <c:lblOffset val="100"/>
      </c:catAx>
      <c:valAx>
        <c:axId val="4587008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86854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581"/>
          <c:w val="0.7381546134663437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44" r="0.75000000000000744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35"/>
          <c:y val="0.10486929742106092"/>
          <c:w val="0.85204081632654782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1590.0159362549798</c:v>
              </c:pt>
              <c:pt idx="1">
                <c:v>2273.6972111553791</c:v>
              </c:pt>
              <c:pt idx="2">
                <c:v>10402.597609561743</c:v>
              </c:pt>
              <c:pt idx="3">
                <c:v>18886.772908366507</c:v>
              </c:pt>
              <c:pt idx="4">
                <c:v>12468.482071713148</c:v>
              </c:pt>
              <c:pt idx="5">
                <c:v>8594.0517928286845</c:v>
              </c:pt>
              <c:pt idx="6">
                <c:v>8172.2430278884403</c:v>
              </c:pt>
              <c:pt idx="7">
                <c:v>10023.254980079682</c:v>
              </c:pt>
              <c:pt idx="8">
                <c:v>12861.509960159368</c:v>
              </c:pt>
              <c:pt idx="9">
                <c:v>11654.952191235048</c:v>
              </c:pt>
              <c:pt idx="10">
                <c:v>10668.808764940228</c:v>
              </c:pt>
              <c:pt idx="11">
                <c:v>12398.844621513948</c:v>
              </c:pt>
              <c:pt idx="12">
                <c:v>17085.215139442233</c:v>
              </c:pt>
              <c:pt idx="13">
                <c:v>17672.960159362548</c:v>
              </c:pt>
              <c:pt idx="14">
                <c:v>11791.071713147407</c:v>
              </c:pt>
              <c:pt idx="15">
                <c:v>5683.9362549800799</c:v>
              </c:pt>
              <c:pt idx="16">
                <c:v>3297.0478087649376</c:v>
              </c:pt>
              <c:pt idx="17">
                <c:v>2662.6693227091632</c:v>
              </c:pt>
              <c:pt idx="18">
                <c:v>2072.9800796812751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2369.64</c:v>
              </c:pt>
              <c:pt idx="1">
                <c:v>1257.92</c:v>
              </c:pt>
              <c:pt idx="2">
                <c:v>2368.52</c:v>
              </c:pt>
              <c:pt idx="3">
                <c:v>4451.96</c:v>
              </c:pt>
              <c:pt idx="4">
                <c:v>5507.6600000000044</c:v>
              </c:pt>
              <c:pt idx="5">
                <c:v>5631.94</c:v>
              </c:pt>
              <c:pt idx="6">
                <c:v>5753.76</c:v>
              </c:pt>
              <c:pt idx="7">
                <c:v>5468.08</c:v>
              </c:pt>
              <c:pt idx="8">
                <c:v>5615.08</c:v>
              </c:pt>
              <c:pt idx="9">
                <c:v>6313.08</c:v>
              </c:pt>
              <c:pt idx="10">
                <c:v>6621</c:v>
              </c:pt>
              <c:pt idx="11">
                <c:v>6290.98</c:v>
              </c:pt>
              <c:pt idx="12">
                <c:v>6506.22</c:v>
              </c:pt>
              <c:pt idx="13">
                <c:v>6334.06</c:v>
              </c:pt>
              <c:pt idx="14">
                <c:v>5589</c:v>
              </c:pt>
              <c:pt idx="15">
                <c:v>3766.9</c:v>
              </c:pt>
              <c:pt idx="16">
                <c:v>2707.2</c:v>
              </c:pt>
              <c:pt idx="17">
                <c:v>2175.98</c:v>
              </c:pt>
              <c:pt idx="18">
                <c:v>2160.3000000000002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3661.484375</c:v>
              </c:pt>
              <c:pt idx="1">
                <c:v>977.0312499999992</c:v>
              </c:pt>
              <c:pt idx="2">
                <c:v>1290.703125</c:v>
              </c:pt>
              <c:pt idx="3">
                <c:v>1830.9218750000011</c:v>
              </c:pt>
              <c:pt idx="4">
                <c:v>2626.0468749999973</c:v>
              </c:pt>
              <c:pt idx="5">
                <c:v>3008.1406249999973</c:v>
              </c:pt>
              <c:pt idx="6">
                <c:v>3324.5937500000027</c:v>
              </c:pt>
              <c:pt idx="7">
                <c:v>3303.5625</c:v>
              </c:pt>
              <c:pt idx="8">
                <c:v>3247.703125</c:v>
              </c:pt>
              <c:pt idx="9">
                <c:v>4579.9374999999945</c:v>
              </c:pt>
              <c:pt idx="10">
                <c:v>5218.546875</c:v>
              </c:pt>
              <c:pt idx="11">
                <c:v>4801.9687499999991</c:v>
              </c:pt>
              <c:pt idx="12">
                <c:v>5013.2187499999991</c:v>
              </c:pt>
              <c:pt idx="13">
                <c:v>5214.0937499999991</c:v>
              </c:pt>
              <c:pt idx="14">
                <c:v>4615.0625000000055</c:v>
              </c:pt>
              <c:pt idx="15">
                <c:v>3050.21875</c:v>
              </c:pt>
              <c:pt idx="16">
                <c:v>2301.109375</c:v>
              </c:pt>
              <c:pt idx="17">
                <c:v>2405.5937500000027</c:v>
              </c:pt>
              <c:pt idx="18">
                <c:v>1361.578125</c:v>
              </c:pt>
            </c:numLit>
          </c:yVal>
          <c:smooth val="1"/>
        </c:ser>
        <c:axId val="45895680"/>
        <c:axId val="45897600"/>
      </c:scatterChart>
      <c:valAx>
        <c:axId val="458956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5897600"/>
        <c:crosses val="autoZero"/>
        <c:crossBetween val="midCat"/>
        <c:majorUnit val="1"/>
      </c:valAx>
      <c:valAx>
        <c:axId val="4589760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895680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44" r="0.75000000000000744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90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8846825</c:v>
              </c:pt>
              <c:pt idx="1">
                <c:v>776911</c:v>
              </c:pt>
              <c:pt idx="2">
                <c:v>716278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2743191</c:v>
              </c:pt>
              <c:pt idx="1">
                <c:v>241866</c:v>
              </c:pt>
              <c:pt idx="2">
                <c:v>208217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2047968</c:v>
              </c:pt>
              <c:pt idx="1">
                <c:v>200890</c:v>
              </c:pt>
              <c:pt idx="2">
                <c:v>222115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1951060</c:v>
              </c:pt>
              <c:pt idx="1">
                <c:v>194305</c:v>
              </c:pt>
              <c:pt idx="2">
                <c:v>206190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1930606</c:v>
              </c:pt>
              <c:pt idx="1">
                <c:v>230012</c:v>
              </c:pt>
              <c:pt idx="2">
                <c:v>168556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1730542</c:v>
              </c:pt>
              <c:pt idx="1">
                <c:v>186739</c:v>
              </c:pt>
              <c:pt idx="2">
                <c:v>172731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1596827</c:v>
              </c:pt>
              <c:pt idx="1">
                <c:v>175052</c:v>
              </c:pt>
              <c:pt idx="2">
                <c:v>120728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1241488</c:v>
              </c:pt>
              <c:pt idx="1">
                <c:v>167386</c:v>
              </c:pt>
              <c:pt idx="2">
                <c:v>176435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1318702</c:v>
              </c:pt>
              <c:pt idx="1">
                <c:v>104005</c:v>
              </c:pt>
              <c:pt idx="2">
                <c:v>83222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1203064</c:v>
              </c:pt>
              <c:pt idx="1">
                <c:v>95634</c:v>
              </c:pt>
              <c:pt idx="2">
                <c:v>81228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20635266</c:v>
              </c:pt>
              <c:pt idx="1">
                <c:v>1971664</c:v>
              </c:pt>
              <c:pt idx="2">
                <c:v>1801517</c:v>
              </c:pt>
            </c:numLit>
          </c:val>
        </c:ser>
        <c:gapWidth val="260"/>
        <c:overlap val="-10"/>
        <c:axId val="45950080"/>
        <c:axId val="45951616"/>
      </c:barChart>
      <c:catAx>
        <c:axId val="459500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951616"/>
        <c:crosses val="autoZero"/>
        <c:auto val="1"/>
        <c:lblAlgn val="ctr"/>
        <c:lblOffset val="100"/>
        <c:tickLblSkip val="1"/>
        <c:tickMarkSkip val="1"/>
      </c:catAx>
      <c:valAx>
        <c:axId val="45951616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5950080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799"/>
          <c:h val="0.209486580975797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744" r="0.75000000000000744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19050</xdr:rowOff>
    </xdr:from>
    <xdr:to>
      <xdr:col>4</xdr:col>
      <xdr:colOff>542925</xdr:colOff>
      <xdr:row>36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466725</xdr:colOff>
      <xdr:row>22</xdr:row>
      <xdr:rowOff>0</xdr:rowOff>
    </xdr:from>
    <xdr:to>
      <xdr:col>9</xdr:col>
      <xdr:colOff>523875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21</xdr:row>
      <xdr:rowOff>95250</xdr:rowOff>
    </xdr:from>
    <xdr:to>
      <xdr:col>4</xdr:col>
      <xdr:colOff>714375</xdr:colOff>
      <xdr:row>37</xdr:row>
      <xdr:rowOff>31750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66675</xdr:colOff>
      <xdr:row>22</xdr:row>
      <xdr:rowOff>66675</xdr:rowOff>
    </xdr:from>
    <xdr:to>
      <xdr:col>9</xdr:col>
      <xdr:colOff>714375</xdr:colOff>
      <xdr:row>36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58050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</xdr:row>
      <xdr:rowOff>0</xdr:rowOff>
    </xdr:from>
    <xdr:to>
      <xdr:col>6</xdr:col>
      <xdr:colOff>66675</xdr:colOff>
      <xdr:row>17</xdr:row>
      <xdr:rowOff>57150</xdr:rowOff>
    </xdr:to>
    <xdr:graphicFrame macro="">
      <xdr:nvGraphicFramePr>
        <xdr:cNvPr id="5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3</xdr:row>
      <xdr:rowOff>0</xdr:rowOff>
    </xdr:from>
    <xdr:to>
      <xdr:col>11</xdr:col>
      <xdr:colOff>619125</xdr:colOff>
      <xdr:row>17</xdr:row>
      <xdr:rowOff>66675</xdr:rowOff>
    </xdr:to>
    <xdr:graphicFrame macro="">
      <xdr:nvGraphicFramePr>
        <xdr:cNvPr id="6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172830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139413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69237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85725</xdr:colOff>
      <xdr:row>37</xdr:row>
      <xdr:rowOff>0</xdr:rowOff>
    </xdr:from>
    <xdr:to>
      <xdr:col>11</xdr:col>
      <xdr:colOff>419100</xdr:colOff>
      <xdr:row>51</xdr:row>
      <xdr:rowOff>85725</xdr:rowOff>
    </xdr:to>
    <xdr:graphicFrame macro="">
      <xdr:nvGraphicFramePr>
        <xdr:cNvPr id="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2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3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4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51"/>
  <sheetViews>
    <sheetView showGridLines="0" zoomScaleSheetLayoutView="100" workbookViewId="0"/>
  </sheetViews>
  <sheetFormatPr defaultRowHeight="12.75"/>
  <cols>
    <col min="1" max="1" width="5.5703125" style="2" customWidth="1"/>
    <col min="2" max="2" width="30.710937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1"/>
      <c r="B1" s="1"/>
      <c r="C1" s="1"/>
    </row>
    <row r="2" spans="1:11" ht="20.25">
      <c r="A2" s="3" t="s">
        <v>0</v>
      </c>
      <c r="F2" s="4"/>
      <c r="J2" s="5" t="s">
        <v>1</v>
      </c>
    </row>
    <row r="3" spans="1:11">
      <c r="I3" s="6"/>
    </row>
    <row r="6" spans="1:11" ht="13.5" thickBo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1" ht="13.5" thickTop="1"/>
    <row r="9" spans="1:11">
      <c r="B9" s="8" t="s">
        <v>2</v>
      </c>
      <c r="C9" s="9">
        <v>2009</v>
      </c>
      <c r="D9" s="9">
        <v>2010</v>
      </c>
      <c r="E9" s="10" t="s">
        <v>3</v>
      </c>
      <c r="G9" s="8" t="s">
        <v>4</v>
      </c>
      <c r="H9" s="9">
        <v>2009</v>
      </c>
      <c r="I9" s="9">
        <v>2010</v>
      </c>
      <c r="J9" s="10" t="s">
        <v>3</v>
      </c>
    </row>
    <row r="10" spans="1:11">
      <c r="B10" s="11" t="s">
        <v>5</v>
      </c>
      <c r="C10" s="12">
        <v>536779.97</v>
      </c>
      <c r="D10" s="12">
        <v>516369.69</v>
      </c>
      <c r="E10" s="13">
        <v>-3.8023549947290292E-2</v>
      </c>
      <c r="G10" s="11" t="s">
        <v>6</v>
      </c>
      <c r="H10" s="12">
        <v>4220650</v>
      </c>
      <c r="I10" s="12">
        <v>4321806</v>
      </c>
      <c r="J10" s="13">
        <v>2.3966924525843147E-2</v>
      </c>
    </row>
    <row r="11" spans="1:11">
      <c r="B11" s="11" t="s">
        <v>7</v>
      </c>
      <c r="C11" s="12">
        <v>115944473.52</v>
      </c>
      <c r="D11" s="12">
        <v>118869626.60800001</v>
      </c>
      <c r="E11" s="13">
        <v>2.5228913454813595E-2</v>
      </c>
      <c r="G11" s="14" t="s">
        <v>8</v>
      </c>
      <c r="H11" s="15">
        <v>5.7448937607055486</v>
      </c>
      <c r="I11" s="15">
        <v>4.9504909530486314</v>
      </c>
      <c r="J11" s="16">
        <v>-0.13827980825172892</v>
      </c>
    </row>
    <row r="12" spans="1:11">
      <c r="B12" s="14" t="s">
        <v>9</v>
      </c>
      <c r="C12" s="17">
        <v>95740064.107112646</v>
      </c>
      <c r="D12" s="17">
        <v>97340625.033900812</v>
      </c>
      <c r="E12" s="18">
        <v>1.6717775799663936E-2</v>
      </c>
      <c r="G12" s="14" t="s">
        <v>10</v>
      </c>
      <c r="H12" s="15">
        <v>45.292260254087118</v>
      </c>
      <c r="I12" s="15">
        <v>50.369586474754399</v>
      </c>
      <c r="J12" s="16">
        <v>0.11210140964888393</v>
      </c>
      <c r="K12" s="19"/>
    </row>
    <row r="13" spans="1:11">
      <c r="B13" s="14" t="s">
        <v>11</v>
      </c>
      <c r="C13" s="17">
        <v>20204409.412887357</v>
      </c>
      <c r="D13" s="17">
        <v>21529001.574099198</v>
      </c>
      <c r="E13" s="18">
        <v>6.5559558517308103E-2</v>
      </c>
      <c r="G13" s="14" t="s">
        <v>12</v>
      </c>
      <c r="H13" s="20">
        <v>61544</v>
      </c>
      <c r="I13" s="20">
        <v>63089</v>
      </c>
      <c r="J13" s="16">
        <v>2.5103990640842344E-2</v>
      </c>
    </row>
    <row r="14" spans="1:11">
      <c r="B14" s="11" t="s">
        <v>13</v>
      </c>
      <c r="C14" s="21">
        <v>21118.783271004701</v>
      </c>
      <c r="D14" s="21">
        <v>19684.661332088392</v>
      </c>
      <c r="E14" s="22">
        <v>-6.7907413060358635E-2</v>
      </c>
      <c r="G14" s="14" t="s">
        <v>14</v>
      </c>
      <c r="H14" s="20">
        <v>24711</v>
      </c>
      <c r="I14" s="20">
        <v>23032</v>
      </c>
      <c r="J14" s="16">
        <v>-6.7945449395006241E-2</v>
      </c>
      <c r="K14" s="19"/>
    </row>
    <row r="15" spans="1:11">
      <c r="B15" s="11" t="s">
        <v>15</v>
      </c>
      <c r="C15" s="21">
        <v>4561657.1865370153</v>
      </c>
      <c r="D15" s="21">
        <v>4482946.4842014257</v>
      </c>
      <c r="E15" s="22">
        <v>-1.7254848209087514E-2</v>
      </c>
      <c r="G15" s="11"/>
      <c r="H15" s="12"/>
      <c r="I15" s="12"/>
      <c r="J15" s="13"/>
      <c r="K15" s="19"/>
    </row>
    <row r="16" spans="1:11">
      <c r="B16" s="23" t="s">
        <v>16</v>
      </c>
      <c r="C16" s="24">
        <v>22.627372825343642</v>
      </c>
      <c r="D16" s="24">
        <v>22.467149457559657</v>
      </c>
      <c r="E16" s="22">
        <v>-7.0809531897811917E-3</v>
      </c>
      <c r="F16" s="25"/>
      <c r="G16" s="11" t="s">
        <v>17</v>
      </c>
      <c r="H16" s="12">
        <v>20204409.412887357</v>
      </c>
      <c r="I16" s="12">
        <v>21529001.574099198</v>
      </c>
      <c r="J16" s="13">
        <v>6.5559558517308103E-2</v>
      </c>
    </row>
    <row r="17" spans="1:10">
      <c r="B17" s="23" t="s">
        <v>18</v>
      </c>
      <c r="C17" s="24">
        <v>32.352587541040435</v>
      </c>
      <c r="D17" s="24">
        <v>32.181273140348999</v>
      </c>
      <c r="E17" s="22">
        <v>-5.2952302647853999E-3</v>
      </c>
      <c r="F17" s="25"/>
      <c r="G17" s="11" t="s">
        <v>19</v>
      </c>
      <c r="H17" s="26">
        <v>4.7870374025060967</v>
      </c>
      <c r="I17" s="26">
        <v>4.9814826426959469</v>
      </c>
      <c r="J17" s="13">
        <v>4.0619118640697227E-2</v>
      </c>
    </row>
    <row r="18" spans="1:10">
      <c r="B18" s="23" t="s">
        <v>20</v>
      </c>
      <c r="C18" s="24">
        <v>27.625935518052717</v>
      </c>
      <c r="D18" s="24">
        <v>28.102021851998561</v>
      </c>
      <c r="E18" s="22">
        <v>1.7233310837011739E-2</v>
      </c>
      <c r="F18" s="25"/>
      <c r="G18" s="11" t="s">
        <v>21</v>
      </c>
      <c r="H18" s="27">
        <v>27.161600280666008</v>
      </c>
      <c r="I18" s="27">
        <v>28.032826122147686</v>
      </c>
      <c r="J18" s="28">
        <v>3.2075644751381915E-2</v>
      </c>
    </row>
    <row r="19" spans="1:10">
      <c r="A19" s="29"/>
      <c r="B19" s="30" t="s">
        <v>22</v>
      </c>
      <c r="C19" s="24">
        <v>19.504771368798057</v>
      </c>
      <c r="D19" s="24">
        <v>21.111824875725233</v>
      </c>
      <c r="E19" s="31">
        <v>8.2392840015443225E-2</v>
      </c>
      <c r="F19" s="25"/>
      <c r="G19" s="11" t="s">
        <v>23</v>
      </c>
      <c r="H19" s="32">
        <v>3</v>
      </c>
      <c r="I19" s="32">
        <v>2</v>
      </c>
      <c r="J19" s="28">
        <v>-0.33333333333333337</v>
      </c>
    </row>
    <row r="20" spans="1:10">
      <c r="A20" s="29"/>
      <c r="B20" s="30" t="s">
        <v>24</v>
      </c>
      <c r="C20" s="24">
        <v>27.967800976428986</v>
      </c>
      <c r="D20" s="24">
        <v>27.323544897316179</v>
      </c>
      <c r="E20" s="31">
        <v>-2.3035635860530479E-2</v>
      </c>
      <c r="F20" s="25"/>
      <c r="G20" s="30" t="s">
        <v>25</v>
      </c>
      <c r="H20" s="33">
        <v>5.5888821633936901E-2</v>
      </c>
      <c r="I20" s="34">
        <v>3.8731940288749322E-2</v>
      </c>
      <c r="J20" s="28">
        <v>-0.30698234179211159</v>
      </c>
    </row>
    <row r="21" spans="1:10">
      <c r="A21" s="29"/>
      <c r="B21" s="35" t="s">
        <v>26</v>
      </c>
      <c r="C21" s="36">
        <v>25.417182567377296</v>
      </c>
      <c r="D21" s="36">
        <v>26.232084021595771</v>
      </c>
      <c r="E21" s="37">
        <v>3.2061045792872056E-2</v>
      </c>
      <c r="F21" s="25"/>
      <c r="G21" s="38" t="s">
        <v>27</v>
      </c>
      <c r="H21" s="39">
        <v>0.17425935708270021</v>
      </c>
      <c r="I21" s="39">
        <v>0.18111440397719128</v>
      </c>
      <c r="J21" s="40">
        <v>0.68550468944910681</v>
      </c>
    </row>
    <row r="22" spans="1:10" ht="12.75" customHeight="1">
      <c r="B22" s="41"/>
      <c r="G22" s="236"/>
      <c r="H22" s="236"/>
      <c r="I22" s="236"/>
      <c r="J22" s="236"/>
    </row>
    <row r="28" spans="1:10">
      <c r="A28" s="42"/>
    </row>
    <row r="29" spans="1:10">
      <c r="A29" s="42"/>
    </row>
    <row r="30" spans="1:10">
      <c r="A30" s="42"/>
    </row>
    <row r="31" spans="1:10">
      <c r="A31" s="42"/>
    </row>
    <row r="32" spans="1:10">
      <c r="A32" s="42"/>
    </row>
    <row r="33" spans="1:9">
      <c r="A33" s="42"/>
    </row>
    <row r="34" spans="1:9">
      <c r="A34" s="42"/>
    </row>
    <row r="35" spans="1:9">
      <c r="A35" s="42"/>
    </row>
    <row r="36" spans="1:9">
      <c r="A36" s="42"/>
    </row>
    <row r="37" spans="1:9" ht="13.5" thickBot="1">
      <c r="A37" s="42"/>
      <c r="B37" s="7"/>
      <c r="C37" s="7"/>
      <c r="D37" s="7"/>
      <c r="E37" s="7"/>
      <c r="F37" s="7"/>
      <c r="G37" s="7"/>
      <c r="H37" s="7"/>
      <c r="I37" s="7"/>
    </row>
    <row r="38" spans="1:9" ht="13.5" thickTop="1">
      <c r="A38" s="42"/>
    </row>
    <row r="39" spans="1:9">
      <c r="A39" s="42"/>
    </row>
    <row r="40" spans="1:9">
      <c r="A40" s="42"/>
    </row>
    <row r="41" spans="1:9">
      <c r="A41" s="42"/>
    </row>
    <row r="42" spans="1:9">
      <c r="A42" s="42"/>
    </row>
    <row r="43" spans="1:9">
      <c r="A43" s="42"/>
    </row>
    <row r="44" spans="1:9">
      <c r="A44" s="42"/>
    </row>
    <row r="50" spans="1:1">
      <c r="A50" s="29"/>
    </row>
    <row r="51" spans="1:1">
      <c r="A51" s="29"/>
    </row>
  </sheetData>
  <mergeCells count="1">
    <mergeCell ref="G22:J22"/>
  </mergeCells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2" customWidth="1"/>
    <col min="2" max="2" width="30.7109375" style="2" customWidth="1"/>
    <col min="3" max="5" width="14.28515625" style="2" customWidth="1"/>
    <col min="6" max="6" width="9.140625" style="2"/>
    <col min="7" max="7" width="29.5703125" style="2" customWidth="1"/>
    <col min="8" max="10" width="14.28515625" style="2" customWidth="1"/>
    <col min="11" max="16384" width="9.140625" style="2"/>
  </cols>
  <sheetData>
    <row r="2" spans="1:12" ht="20.25">
      <c r="A2" s="3" t="s">
        <v>28</v>
      </c>
      <c r="F2" s="4"/>
      <c r="J2" s="5" t="str">
        <f>'Resumo Mensal'!$J$2</f>
        <v>Dezembro de 2010</v>
      </c>
    </row>
    <row r="6" spans="1:12" ht="13.5" thickBot="1">
      <c r="A6" s="7"/>
      <c r="B6" s="7"/>
      <c r="C6" s="7"/>
      <c r="D6" s="7"/>
      <c r="E6" s="7"/>
      <c r="F6" s="7"/>
      <c r="G6" s="7"/>
      <c r="H6" s="7"/>
      <c r="I6" s="7"/>
      <c r="J6" s="7"/>
    </row>
    <row r="7" spans="1:12" ht="13.5" thickTop="1"/>
    <row r="9" spans="1:12">
      <c r="B9" s="8" t="s">
        <v>2</v>
      </c>
      <c r="C9" s="9">
        <v>2009</v>
      </c>
      <c r="D9" s="9">
        <v>2010</v>
      </c>
      <c r="E9" s="10" t="s">
        <v>3</v>
      </c>
      <c r="G9" s="8" t="s">
        <v>4</v>
      </c>
      <c r="H9" s="9">
        <v>2009</v>
      </c>
      <c r="I9" s="9">
        <v>2010</v>
      </c>
      <c r="J9" s="10" t="s">
        <v>3</v>
      </c>
    </row>
    <row r="10" spans="1:12">
      <c r="B10" s="11" t="s">
        <v>5</v>
      </c>
      <c r="C10" s="12">
        <v>6472450.0970000001</v>
      </c>
      <c r="D10" s="12">
        <v>6461691.9129999997</v>
      </c>
      <c r="E10" s="13">
        <v>-1.6621501655125215E-3</v>
      </c>
      <c r="G10" s="11" t="s">
        <v>6</v>
      </c>
      <c r="H10" s="12">
        <v>52600420.25</v>
      </c>
      <c r="I10" s="12">
        <v>53547220</v>
      </c>
      <c r="J10" s="13">
        <v>1.7999851436548253E-2</v>
      </c>
    </row>
    <row r="11" spans="1:12">
      <c r="B11" s="11" t="s">
        <v>7</v>
      </c>
      <c r="C11" s="12">
        <v>1398049220.9520001</v>
      </c>
      <c r="D11" s="12">
        <v>1464411177.2719998</v>
      </c>
      <c r="E11" s="13">
        <v>4.7467539286499827E-2</v>
      </c>
      <c r="G11" s="14" t="s">
        <v>29</v>
      </c>
      <c r="H11" s="15">
        <v>5.9596953037787337</v>
      </c>
      <c r="I11" s="15">
        <v>5.1645785684054042</v>
      </c>
      <c r="J11" s="16">
        <v>-0.13341566889656042</v>
      </c>
    </row>
    <row r="12" spans="1:12">
      <c r="B12" s="14" t="s">
        <v>9</v>
      </c>
      <c r="C12" s="17">
        <v>1136932161.2046299</v>
      </c>
      <c r="D12" s="17">
        <v>1197347503.8973434</v>
      </c>
      <c r="E12" s="18">
        <v>5.3138916071035158E-2</v>
      </c>
      <c r="G12" s="14" t="s">
        <v>30</v>
      </c>
      <c r="H12" s="15">
        <v>53.317554313108069</v>
      </c>
      <c r="I12" s="15">
        <v>57.277729185842119</v>
      </c>
      <c r="J12" s="16">
        <v>7.4275253689954912E-2</v>
      </c>
      <c r="K12" s="19"/>
      <c r="L12" s="19"/>
    </row>
    <row r="13" spans="1:12">
      <c r="B13" s="14" t="s">
        <v>11</v>
      </c>
      <c r="C13" s="17">
        <v>261117059.74737018</v>
      </c>
      <c r="D13" s="17">
        <v>267063673.3746565</v>
      </c>
      <c r="E13" s="18">
        <v>2.2773746123825322E-2</v>
      </c>
      <c r="G13" s="14" t="s">
        <v>31</v>
      </c>
      <c r="H13" s="20">
        <v>60590.333333333336</v>
      </c>
      <c r="I13" s="20">
        <v>63141.25</v>
      </c>
      <c r="J13" s="16">
        <v>4.2101050222532743E-2</v>
      </c>
      <c r="L13" s="19"/>
    </row>
    <row r="14" spans="1:12">
      <c r="B14" s="11" t="s">
        <v>13</v>
      </c>
      <c r="C14" s="21">
        <v>253990.56186415712</v>
      </c>
      <c r="D14" s="21">
        <v>248685.38193963573</v>
      </c>
      <c r="E14" s="22">
        <v>-2.0887311266939101E-2</v>
      </c>
      <c r="G14" s="14" t="s">
        <v>32</v>
      </c>
      <c r="H14" s="20">
        <v>26931.5</v>
      </c>
      <c r="I14" s="20">
        <v>28536.416666666668</v>
      </c>
      <c r="J14" s="16">
        <v>5.959254652234991E-2</v>
      </c>
      <c r="K14" s="19"/>
      <c r="L14" s="19"/>
    </row>
    <row r="15" spans="1:12">
      <c r="B15" s="11" t="s">
        <v>15</v>
      </c>
      <c r="C15" s="21">
        <v>54861961.362657934</v>
      </c>
      <c r="D15" s="21">
        <v>55887025.939338267</v>
      </c>
      <c r="E15" s="22">
        <v>1.868443182160906E-2</v>
      </c>
      <c r="G15" s="11"/>
      <c r="H15" s="12"/>
      <c r="I15" s="12"/>
      <c r="J15" s="13"/>
      <c r="K15" s="19"/>
      <c r="L15" s="19"/>
    </row>
    <row r="16" spans="1:12">
      <c r="B16" s="23" t="s">
        <v>16</v>
      </c>
      <c r="C16" s="43">
        <v>22.699848000968228</v>
      </c>
      <c r="D16" s="43">
        <v>22.534927014258386</v>
      </c>
      <c r="E16" s="22">
        <v>-7.2652903536096769E-3</v>
      </c>
      <c r="F16" s="25"/>
      <c r="G16" s="11" t="s">
        <v>17</v>
      </c>
      <c r="H16" s="12">
        <v>261117059.74737018</v>
      </c>
      <c r="I16" s="12">
        <v>267063673.3746565</v>
      </c>
      <c r="J16" s="13">
        <v>2.2773746123825322E-2</v>
      </c>
    </row>
    <row r="17" spans="1:11">
      <c r="B17" s="23" t="s">
        <v>18</v>
      </c>
      <c r="C17" s="43">
        <v>32.323168380221205</v>
      </c>
      <c r="D17" s="43">
        <v>32.439820952931882</v>
      </c>
      <c r="E17" s="22">
        <v>3.6089461075869966E-3</v>
      </c>
      <c r="F17" s="25"/>
      <c r="G17" s="11" t="s">
        <v>19</v>
      </c>
      <c r="H17" s="26">
        <v>4.9641629953967943</v>
      </c>
      <c r="I17" s="26">
        <v>4.9874423616138523</v>
      </c>
      <c r="J17" s="13">
        <v>4.6894846600815665E-3</v>
      </c>
    </row>
    <row r="18" spans="1:11">
      <c r="B18" s="23" t="s">
        <v>20</v>
      </c>
      <c r="C18" s="43">
        <v>27.71837668407063</v>
      </c>
      <c r="D18" s="43">
        <v>27.789273331461924</v>
      </c>
      <c r="E18" s="22">
        <v>2.5577488970354167E-3</v>
      </c>
      <c r="F18" s="25"/>
      <c r="G18" s="11" t="s">
        <v>21</v>
      </c>
      <c r="H18" s="27">
        <v>27.218806790423955</v>
      </c>
      <c r="I18" s="27">
        <v>27.660853449926453</v>
      </c>
      <c r="J18" s="28">
        <v>1.6240486326462245E-2</v>
      </c>
      <c r="K18" s="19"/>
    </row>
    <row r="19" spans="1:11">
      <c r="A19" s="29"/>
      <c r="B19" s="30" t="s">
        <v>22</v>
      </c>
      <c r="C19" s="44">
        <v>19.532161055112631</v>
      </c>
      <c r="D19" s="43">
        <v>20.789709599074001</v>
      </c>
      <c r="E19" s="31">
        <v>6.4383482217509114E-2</v>
      </c>
      <c r="F19" s="25"/>
      <c r="G19" s="11" t="s">
        <v>23</v>
      </c>
      <c r="H19" s="32">
        <v>87</v>
      </c>
      <c r="I19" s="32">
        <v>54</v>
      </c>
      <c r="J19" s="28">
        <v>-0.37931034482758619</v>
      </c>
    </row>
    <row r="20" spans="1:11">
      <c r="A20" s="29"/>
      <c r="B20" s="30" t="s">
        <v>24</v>
      </c>
      <c r="C20" s="44">
        <v>27.974699311870868</v>
      </c>
      <c r="D20" s="43">
        <v>15.103014209138079</v>
      </c>
      <c r="E20" s="31">
        <v>-0.46011880089344803</v>
      </c>
      <c r="F20" s="25"/>
      <c r="G20" s="30" t="s">
        <v>25</v>
      </c>
      <c r="H20" s="33">
        <v>0.134415868328324</v>
      </c>
      <c r="I20" s="34">
        <v>8.3569443927463835E-2</v>
      </c>
      <c r="J20" s="28">
        <v>-0.37827694775339149</v>
      </c>
    </row>
    <row r="21" spans="1:11">
      <c r="A21" s="29"/>
      <c r="B21" s="35" t="s">
        <v>26</v>
      </c>
      <c r="C21" s="45">
        <v>25.483214643725344</v>
      </c>
      <c r="D21" s="45">
        <v>25.983011433288901</v>
      </c>
      <c r="E21" s="37">
        <v>1.9612784201330058E-2</v>
      </c>
      <c r="F21" s="25"/>
      <c r="G21" s="38" t="s">
        <v>27</v>
      </c>
      <c r="H21" s="39">
        <v>0.18677243678842922</v>
      </c>
      <c r="I21" s="39">
        <v>0.18236932189507052</v>
      </c>
      <c r="J21" s="40">
        <v>-0.44031148933587061</v>
      </c>
    </row>
    <row r="22" spans="1:11" ht="12.75" customHeight="1">
      <c r="B22" s="41"/>
      <c r="G22" s="236"/>
      <c r="H22" s="236"/>
      <c r="I22" s="236"/>
      <c r="J22" s="236"/>
    </row>
    <row r="23" spans="1:11">
      <c r="F23" s="46"/>
    </row>
    <row r="29" spans="1:11">
      <c r="A29" s="42"/>
    </row>
    <row r="30" spans="1:11">
      <c r="A30" s="42"/>
    </row>
    <row r="31" spans="1:11">
      <c r="A31" s="42"/>
    </row>
    <row r="32" spans="1:11">
      <c r="A32" s="42"/>
    </row>
    <row r="33" spans="1:10">
      <c r="A33" s="42"/>
    </row>
    <row r="34" spans="1:10">
      <c r="A34" s="42"/>
    </row>
    <row r="35" spans="1:10">
      <c r="A35" s="42"/>
    </row>
    <row r="36" spans="1:10">
      <c r="A36" s="42"/>
    </row>
    <row r="37" spans="1:10" ht="13.5" thickBot="1">
      <c r="A37" s="42"/>
      <c r="B37" s="7"/>
      <c r="C37" s="7"/>
      <c r="D37" s="7"/>
      <c r="E37" s="7"/>
      <c r="F37" s="7"/>
      <c r="G37" s="7"/>
      <c r="H37" s="7"/>
      <c r="I37" s="7"/>
      <c r="J37" s="7"/>
    </row>
    <row r="38" spans="1:10" ht="13.5" thickTop="1">
      <c r="A38" s="42"/>
    </row>
    <row r="39" spans="1:10">
      <c r="A39" s="42"/>
    </row>
    <row r="40" spans="1:10">
      <c r="A40" s="42"/>
    </row>
    <row r="41" spans="1:10">
      <c r="A41" s="42"/>
    </row>
    <row r="42" spans="1:10">
      <c r="A42" s="42"/>
    </row>
    <row r="43" spans="1:10">
      <c r="A43" s="42"/>
    </row>
    <row r="44" spans="1:10">
      <c r="A44" s="42"/>
    </row>
    <row r="45" spans="1:10">
      <c r="A45" s="42"/>
    </row>
    <row r="46" spans="1:10">
      <c r="A46" s="42"/>
    </row>
  </sheetData>
  <mergeCells count="1">
    <mergeCell ref="G22:J22"/>
  </mergeCells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4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2.7109375" customWidth="1"/>
    <col min="18" max="18" width="16.85546875" customWidth="1"/>
  </cols>
  <sheetData>
    <row r="1" spans="1:21" s="50" customFormat="1" ht="7.5" customHeight="1">
      <c r="A1" s="47"/>
      <c r="B1" s="48"/>
      <c r="C1" s="49"/>
    </row>
    <row r="2" spans="1:21" s="2" customFormat="1" ht="20.25">
      <c r="A2" s="42"/>
      <c r="B2" s="3" t="s">
        <v>33</v>
      </c>
      <c r="O2" s="4"/>
      <c r="R2" s="51" t="str">
        <f>'Resumo Mensal'!$J$2</f>
        <v>Dezembro de 2010</v>
      </c>
    </row>
    <row r="3" spans="1:21" s="2" customFormat="1" ht="20.25">
      <c r="A3" s="42"/>
      <c r="B3" s="52"/>
      <c r="O3" s="4"/>
      <c r="R3" s="53"/>
    </row>
    <row r="4" spans="1:21">
      <c r="C4" s="55"/>
      <c r="D4" s="56"/>
      <c r="E4" s="56"/>
      <c r="F4" s="56"/>
    </row>
    <row r="5" spans="1:21">
      <c r="B5" s="56"/>
      <c r="C5" s="56"/>
      <c r="D5" s="57"/>
      <c r="E5" s="58"/>
      <c r="F5" s="56"/>
    </row>
    <row r="6" spans="1:21">
      <c r="B6" s="56"/>
      <c r="C6" s="56"/>
      <c r="D6" s="56"/>
      <c r="E6" s="56"/>
      <c r="F6" s="56"/>
    </row>
    <row r="7" spans="1:21" ht="13.5" thickBot="1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spans="1:21" ht="13.5" thickTop="1">
      <c r="B8" s="56"/>
      <c r="C8" s="56"/>
      <c r="D8" s="56"/>
      <c r="E8" s="56"/>
      <c r="F8" s="56"/>
    </row>
    <row r="9" spans="1:21">
      <c r="B9" s="61"/>
      <c r="C9" s="237" t="s">
        <v>5</v>
      </c>
      <c r="D9" s="237"/>
      <c r="E9" s="237"/>
      <c r="F9" s="237"/>
      <c r="G9" s="237"/>
      <c r="H9" s="237"/>
      <c r="I9" s="237" t="s">
        <v>7</v>
      </c>
      <c r="J9" s="237"/>
      <c r="K9" s="237"/>
      <c r="L9" s="237"/>
      <c r="M9" s="237"/>
      <c r="N9" s="237"/>
      <c r="P9" s="61"/>
      <c r="Q9" s="62"/>
      <c r="R9" s="62" t="s">
        <v>34</v>
      </c>
      <c r="S9" s="62"/>
    </row>
    <row r="10" spans="1:21">
      <c r="B10" s="4"/>
      <c r="C10" s="238" t="s">
        <v>35</v>
      </c>
      <c r="D10" s="238"/>
      <c r="E10" s="238"/>
      <c r="F10" s="238" t="s">
        <v>36</v>
      </c>
      <c r="G10" s="238"/>
      <c r="H10" s="238"/>
      <c r="I10" s="238" t="s">
        <v>35</v>
      </c>
      <c r="J10" s="238"/>
      <c r="K10" s="238"/>
      <c r="L10" s="238" t="s">
        <v>36</v>
      </c>
      <c r="M10" s="238"/>
      <c r="N10" s="238"/>
      <c r="P10" s="4"/>
      <c r="Q10" s="63" t="s">
        <v>37</v>
      </c>
      <c r="R10" s="63"/>
      <c r="S10" s="4" t="s">
        <v>38</v>
      </c>
    </row>
    <row r="11" spans="1:21">
      <c r="B11" s="64"/>
      <c r="C11" s="64" t="s">
        <v>39</v>
      </c>
      <c r="D11" s="64" t="s">
        <v>40</v>
      </c>
      <c r="E11" s="65" t="s">
        <v>41</v>
      </c>
      <c r="F11" s="64" t="s">
        <v>39</v>
      </c>
      <c r="G11" s="64" t="s">
        <v>40</v>
      </c>
      <c r="H11" s="65" t="s">
        <v>41</v>
      </c>
      <c r="I11" s="64" t="s">
        <v>39</v>
      </c>
      <c r="J11" s="64" t="s">
        <v>40</v>
      </c>
      <c r="K11" s="65" t="s">
        <v>41</v>
      </c>
      <c r="L11" s="64" t="s">
        <v>39</v>
      </c>
      <c r="M11" s="64" t="s">
        <v>40</v>
      </c>
      <c r="N11" s="65" t="s">
        <v>41</v>
      </c>
      <c r="P11" s="64"/>
      <c r="Q11" s="66" t="s">
        <v>42</v>
      </c>
      <c r="R11" s="66" t="s">
        <v>43</v>
      </c>
      <c r="S11" s="66" t="s">
        <v>42</v>
      </c>
    </row>
    <row r="12" spans="1:21">
      <c r="B12" s="11" t="s">
        <v>44</v>
      </c>
      <c r="C12" s="21">
        <v>518458.95799999998</v>
      </c>
      <c r="D12" s="21">
        <v>38164.192999999999</v>
      </c>
      <c r="E12" s="67">
        <v>556623.15099999995</v>
      </c>
      <c r="F12" s="21">
        <v>518458.95799999998</v>
      </c>
      <c r="G12" s="21">
        <v>38164.192999999999</v>
      </c>
      <c r="H12" s="67">
        <v>556623.15099999995</v>
      </c>
      <c r="I12" s="21">
        <v>111987134.928</v>
      </c>
      <c r="J12" s="21">
        <v>9464719.8640000001</v>
      </c>
      <c r="K12" s="67">
        <v>121451854.792</v>
      </c>
      <c r="L12" s="21">
        <v>111987134.928</v>
      </c>
      <c r="M12" s="21">
        <v>9464719.8640000001</v>
      </c>
      <c r="N12" s="67">
        <v>121451854.792</v>
      </c>
      <c r="P12" s="11" t="s">
        <v>44</v>
      </c>
      <c r="Q12" s="68">
        <v>0.17368000587880228</v>
      </c>
      <c r="R12" s="68">
        <v>0.26588237327546799</v>
      </c>
      <c r="S12" s="68">
        <v>0.17368000587880228</v>
      </c>
      <c r="T12" s="69"/>
      <c r="U12" s="69"/>
    </row>
    <row r="13" spans="1:21">
      <c r="B13" s="70" t="s">
        <v>45</v>
      </c>
      <c r="C13" s="21">
        <v>387255.47100000002</v>
      </c>
      <c r="D13" s="21">
        <v>142505.98300000001</v>
      </c>
      <c r="E13" s="67">
        <v>529761.45400000003</v>
      </c>
      <c r="F13" s="21">
        <v>905714.429</v>
      </c>
      <c r="G13" s="21">
        <v>180670.17600000001</v>
      </c>
      <c r="H13" s="67">
        <v>1086384.605</v>
      </c>
      <c r="I13" s="21">
        <v>83647181.736000001</v>
      </c>
      <c r="J13" s="21">
        <v>35341483.784000002</v>
      </c>
      <c r="K13" s="67">
        <v>118988665.52000001</v>
      </c>
      <c r="L13" s="21">
        <v>195634316.664</v>
      </c>
      <c r="M13" s="21">
        <v>44806203.648000002</v>
      </c>
      <c r="N13" s="67">
        <v>240440520.31200001</v>
      </c>
      <c r="P13" s="70" t="s">
        <v>45</v>
      </c>
      <c r="Q13" s="68">
        <v>0.16585142514570625</v>
      </c>
      <c r="R13" s="68">
        <v>0.24268456025674043</v>
      </c>
      <c r="S13" s="68">
        <v>0.16980581540068346</v>
      </c>
      <c r="T13" s="69"/>
      <c r="U13" s="69"/>
    </row>
    <row r="14" spans="1:21">
      <c r="B14" s="11" t="s">
        <v>46</v>
      </c>
      <c r="C14" s="32">
        <v>440976.77</v>
      </c>
      <c r="D14" s="21">
        <v>162674.73699999999</v>
      </c>
      <c r="E14" s="71">
        <v>603651.50699999998</v>
      </c>
      <c r="F14" s="21">
        <v>1346691.199</v>
      </c>
      <c r="G14" s="21">
        <v>343344.913</v>
      </c>
      <c r="H14" s="67">
        <v>1690036.112</v>
      </c>
      <c r="I14" s="32">
        <v>95250982.320000008</v>
      </c>
      <c r="J14" s="21">
        <v>40343334.776000001</v>
      </c>
      <c r="K14" s="71">
        <v>135594317.09600002</v>
      </c>
      <c r="L14" s="21">
        <v>290885298.98400003</v>
      </c>
      <c r="M14" s="21">
        <v>85149538.423999995</v>
      </c>
      <c r="N14" s="67">
        <v>376034837.40799999</v>
      </c>
      <c r="P14" s="11" t="s">
        <v>46</v>
      </c>
      <c r="Q14" s="72">
        <v>0.17954259408419032</v>
      </c>
      <c r="R14" s="68">
        <v>0.26688612820575819</v>
      </c>
      <c r="S14" s="72">
        <v>0.17331679822718293</v>
      </c>
      <c r="T14" s="69"/>
      <c r="U14" s="69"/>
    </row>
    <row r="15" spans="1:21">
      <c r="B15" s="11" t="s">
        <v>47</v>
      </c>
      <c r="C15" s="32">
        <v>416662.35700000002</v>
      </c>
      <c r="D15" s="21">
        <v>152217.26</v>
      </c>
      <c r="E15" s="71">
        <v>568879.61700000009</v>
      </c>
      <c r="F15" s="21">
        <v>1763353.5560000001</v>
      </c>
      <c r="G15" s="21">
        <v>495562.17300000001</v>
      </c>
      <c r="H15" s="67">
        <v>2258915.7290000003</v>
      </c>
      <c r="I15" s="32">
        <v>89999069.112000003</v>
      </c>
      <c r="J15" s="21">
        <v>37749880.480000004</v>
      </c>
      <c r="K15" s="71">
        <v>127748949.59200001</v>
      </c>
      <c r="L15" s="21">
        <v>380884368.09600002</v>
      </c>
      <c r="M15" s="21">
        <v>122899418.904</v>
      </c>
      <c r="N15" s="67">
        <v>503783787</v>
      </c>
      <c r="P15" s="11" t="s">
        <v>47</v>
      </c>
      <c r="Q15" s="72">
        <v>0.17790134284351816</v>
      </c>
      <c r="R15" s="68">
        <v>0.25531613209937065</v>
      </c>
      <c r="S15" s="72">
        <v>0.17447934210852159</v>
      </c>
      <c r="T15" s="69"/>
      <c r="U15" s="69"/>
    </row>
    <row r="16" spans="1:21">
      <c r="B16" s="11" t="s">
        <v>48</v>
      </c>
      <c r="C16" s="32">
        <v>447417.34399999998</v>
      </c>
      <c r="D16" s="21">
        <v>176132.503</v>
      </c>
      <c r="E16" s="71">
        <v>623549.84699999995</v>
      </c>
      <c r="F16" s="21">
        <v>2210770.9</v>
      </c>
      <c r="G16" s="21">
        <v>671694.67599999998</v>
      </c>
      <c r="H16" s="67">
        <v>2882465.5759999999</v>
      </c>
      <c r="I16" s="32">
        <v>96642146.30399999</v>
      </c>
      <c r="J16" s="21">
        <v>43680860.744000003</v>
      </c>
      <c r="K16" s="71">
        <v>140323007.04799998</v>
      </c>
      <c r="L16" s="21">
        <v>477526514.39999998</v>
      </c>
      <c r="M16" s="21">
        <v>166580279.648</v>
      </c>
      <c r="N16" s="67">
        <v>644106794.04799998</v>
      </c>
      <c r="P16" s="11" t="s">
        <v>48</v>
      </c>
      <c r="Q16" s="68">
        <v>0.17987190253407698</v>
      </c>
      <c r="R16" s="68">
        <v>0.25384414312890224</v>
      </c>
      <c r="S16" s="68">
        <v>0.17565414774881979</v>
      </c>
      <c r="T16" s="69"/>
      <c r="U16" s="69"/>
    </row>
    <row r="17" spans="2:21">
      <c r="B17" s="11" t="s">
        <v>49</v>
      </c>
      <c r="C17" s="32">
        <v>396262.17</v>
      </c>
      <c r="D17" s="21">
        <v>161284.516</v>
      </c>
      <c r="E17" s="71">
        <v>557546.68599999999</v>
      </c>
      <c r="F17" s="21">
        <v>2607033.0699999998</v>
      </c>
      <c r="G17" s="21">
        <v>832979.19200000004</v>
      </c>
      <c r="H17" s="67">
        <v>3440012.2620000001</v>
      </c>
      <c r="I17" s="32">
        <v>85592628.719999999</v>
      </c>
      <c r="J17" s="21">
        <v>39998559.968000002</v>
      </c>
      <c r="K17" s="71">
        <v>125591188.68799999</v>
      </c>
      <c r="L17" s="21">
        <v>563119143.12</v>
      </c>
      <c r="M17" s="21">
        <v>206578839.616</v>
      </c>
      <c r="N17" s="67">
        <v>769697982.73600006</v>
      </c>
      <c r="P17" s="11" t="s">
        <v>49</v>
      </c>
      <c r="Q17" s="72">
        <v>0.17001955023975382</v>
      </c>
      <c r="R17" s="68">
        <v>0.23494992409023979</v>
      </c>
      <c r="S17" s="72">
        <v>0.17473475362954902</v>
      </c>
      <c r="T17" s="69"/>
      <c r="U17" s="69"/>
    </row>
    <row r="18" spans="2:21">
      <c r="B18" s="11" t="s">
        <v>50</v>
      </c>
      <c r="C18" s="32">
        <v>348359.34600000002</v>
      </c>
      <c r="D18" s="21">
        <v>192742.49100000001</v>
      </c>
      <c r="E18" s="71">
        <v>541101.83700000006</v>
      </c>
      <c r="F18" s="21">
        <v>2955392.4159999997</v>
      </c>
      <c r="G18" s="21">
        <v>1025721.6830000001</v>
      </c>
      <c r="H18" s="67">
        <v>3981114.0989999999</v>
      </c>
      <c r="I18" s="32">
        <v>75245618.736000001</v>
      </c>
      <c r="J18" s="21">
        <v>47800137.767999999</v>
      </c>
      <c r="K18" s="71">
        <v>123045756.50400001</v>
      </c>
      <c r="L18" s="21">
        <v>638364761.85599995</v>
      </c>
      <c r="M18" s="21">
        <v>254378977.38400003</v>
      </c>
      <c r="N18" s="67">
        <v>892743739.24000001</v>
      </c>
      <c r="P18" s="11" t="s">
        <v>50</v>
      </c>
      <c r="Q18" s="72">
        <v>0.17660590697103859</v>
      </c>
      <c r="R18" s="68">
        <v>0.24997364817414236</v>
      </c>
      <c r="S18" s="72">
        <v>0.17499265236164718</v>
      </c>
      <c r="T18" s="69"/>
      <c r="U18" s="69"/>
    </row>
    <row r="19" spans="2:21">
      <c r="B19" s="70" t="s">
        <v>51</v>
      </c>
      <c r="C19" s="32">
        <v>249391.87400000001</v>
      </c>
      <c r="D19" s="21">
        <v>230792.16200000001</v>
      </c>
      <c r="E19" s="71">
        <v>480184.03600000002</v>
      </c>
      <c r="F19" s="21">
        <v>3204784.2899999996</v>
      </c>
      <c r="G19" s="21">
        <v>1256513.8450000002</v>
      </c>
      <c r="H19" s="67">
        <v>4461298.1349999998</v>
      </c>
      <c r="I19" s="32">
        <v>53868644.784000002</v>
      </c>
      <c r="J19" s="21">
        <v>57236456.175999999</v>
      </c>
      <c r="K19" s="71">
        <v>111105100.96000001</v>
      </c>
      <c r="L19" s="21">
        <v>692233406.63999987</v>
      </c>
      <c r="M19" s="21">
        <v>311615433.56000006</v>
      </c>
      <c r="N19" s="67">
        <v>1003848840.1999999</v>
      </c>
      <c r="P19" s="70" t="s">
        <v>51</v>
      </c>
      <c r="Q19" s="72">
        <v>0.15822155654708644</v>
      </c>
      <c r="R19" s="68">
        <v>0.21721068367870938</v>
      </c>
      <c r="S19" s="72">
        <v>0.17313644232377401</v>
      </c>
      <c r="T19" s="69"/>
      <c r="U19" s="69"/>
    </row>
    <row r="20" spans="2:21">
      <c r="B20" s="11" t="s">
        <v>52</v>
      </c>
      <c r="C20" s="32">
        <v>279850.73699999996</v>
      </c>
      <c r="D20" s="21">
        <v>228128.39199999999</v>
      </c>
      <c r="E20" s="71">
        <v>507979.12899999996</v>
      </c>
      <c r="F20" s="21">
        <v>3484635.0269999998</v>
      </c>
      <c r="G20" s="21">
        <v>1484642.2370000002</v>
      </c>
      <c r="H20" s="67">
        <v>4969277.2640000004</v>
      </c>
      <c r="I20" s="32">
        <v>60447759.191999994</v>
      </c>
      <c r="J20" s="21">
        <v>56575841.215999998</v>
      </c>
      <c r="K20" s="71">
        <v>117023600.40799999</v>
      </c>
      <c r="L20" s="21">
        <v>752681165.8319999</v>
      </c>
      <c r="M20" s="21">
        <v>368191274.77600002</v>
      </c>
      <c r="N20" s="67">
        <v>1120872440.6079998</v>
      </c>
      <c r="P20" s="11" t="s">
        <v>52</v>
      </c>
      <c r="Q20" s="72">
        <v>0.19508321111782254</v>
      </c>
      <c r="R20" s="68">
        <v>0.26079090878739503</v>
      </c>
      <c r="S20" s="72">
        <v>0.17542777344099589</v>
      </c>
      <c r="T20" s="69"/>
      <c r="U20" s="69"/>
    </row>
    <row r="21" spans="2:21">
      <c r="B21" s="11" t="s">
        <v>53</v>
      </c>
      <c r="C21" s="32">
        <v>278231.962</v>
      </c>
      <c r="D21" s="21">
        <v>222311.774</v>
      </c>
      <c r="E21" s="71">
        <v>500543.73600000003</v>
      </c>
      <c r="F21" s="21">
        <v>3762866.9889999996</v>
      </c>
      <c r="G21" s="21">
        <v>1706954.0110000002</v>
      </c>
      <c r="H21" s="67">
        <v>5469821</v>
      </c>
      <c r="I21" s="32">
        <v>60098103.792000003</v>
      </c>
      <c r="J21" s="21">
        <v>55133319.952</v>
      </c>
      <c r="K21" s="71">
        <v>115231423.744</v>
      </c>
      <c r="L21" s="21">
        <v>812779269.62399995</v>
      </c>
      <c r="M21" s="21">
        <v>423324594.72800004</v>
      </c>
      <c r="N21" s="67">
        <v>1236103864.352</v>
      </c>
      <c r="P21" s="11" t="s">
        <v>53</v>
      </c>
      <c r="Q21" s="72">
        <v>0.21427955388736805</v>
      </c>
      <c r="R21" s="68">
        <v>0.3024139175279269</v>
      </c>
      <c r="S21" s="72">
        <v>0.17904959366576451</v>
      </c>
      <c r="T21" s="69"/>
      <c r="U21" s="69"/>
    </row>
    <row r="22" spans="2:21">
      <c r="B22" s="11" t="s">
        <v>54</v>
      </c>
      <c r="C22" s="32">
        <v>265206.78100000002</v>
      </c>
      <c r="D22" s="21">
        <v>210294.44200000001</v>
      </c>
      <c r="E22" s="71">
        <v>475501.223</v>
      </c>
      <c r="F22" s="21">
        <v>4028073.7699999996</v>
      </c>
      <c r="G22" s="21">
        <v>1917248.4530000002</v>
      </c>
      <c r="H22" s="67">
        <v>5945322.2229999993</v>
      </c>
      <c r="I22" s="32">
        <v>57284664.696000002</v>
      </c>
      <c r="J22" s="21">
        <v>52153021.616000004</v>
      </c>
      <c r="K22" s="71">
        <v>109437686.31200001</v>
      </c>
      <c r="L22" s="21">
        <v>870063934.31999993</v>
      </c>
      <c r="M22" s="21">
        <v>475477616.34400004</v>
      </c>
      <c r="N22" s="67">
        <v>1345541550.664</v>
      </c>
      <c r="P22" s="11" t="s">
        <v>54</v>
      </c>
      <c r="Q22" s="72">
        <v>0.22122888353676459</v>
      </c>
      <c r="R22" s="68">
        <v>0.32783169562417985</v>
      </c>
      <c r="S22" s="72">
        <v>0.18248018552781997</v>
      </c>
      <c r="T22" s="69"/>
      <c r="U22" s="69"/>
    </row>
    <row r="23" spans="2:21">
      <c r="B23" s="30" t="s">
        <v>55</v>
      </c>
      <c r="C23" s="32">
        <v>287189.266</v>
      </c>
      <c r="D23" s="21">
        <v>229180.424</v>
      </c>
      <c r="E23" s="71">
        <v>516369.69</v>
      </c>
      <c r="F23" s="21">
        <v>4315263.0359999994</v>
      </c>
      <c r="G23" s="21">
        <v>2146428.8770000003</v>
      </c>
      <c r="H23" s="67">
        <v>6461691.9129999997</v>
      </c>
      <c r="I23" s="32">
        <v>62032881.456</v>
      </c>
      <c r="J23" s="21">
        <v>56836745.152000003</v>
      </c>
      <c r="K23" s="71">
        <v>118869626.60800001</v>
      </c>
      <c r="L23" s="21">
        <v>932096815.7759999</v>
      </c>
      <c r="M23" s="21">
        <v>532314361.49600005</v>
      </c>
      <c r="N23" s="67">
        <v>1464411177.2719998</v>
      </c>
      <c r="P23" s="11" t="s">
        <v>55</v>
      </c>
      <c r="Q23" s="72">
        <v>0.18111440397719128</v>
      </c>
      <c r="R23" s="68">
        <v>0.251334750487679</v>
      </c>
      <c r="S23" s="72">
        <v>0.18236932189507052</v>
      </c>
      <c r="T23" s="69"/>
      <c r="U23" s="69"/>
    </row>
    <row r="25" spans="2:21">
      <c r="C25" s="73"/>
    </row>
    <row r="26" spans="2:21">
      <c r="C26" s="74"/>
      <c r="D26" s="74"/>
      <c r="E26" s="69"/>
    </row>
    <row r="27" spans="2:21" ht="13.5" thickBot="1">
      <c r="B27" s="60"/>
      <c r="C27" s="75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2:21" ht="13.5" thickTop="1"/>
    <row r="32" spans="2:21">
      <c r="B32" s="61"/>
      <c r="C32" s="62"/>
      <c r="D32" s="62"/>
      <c r="E32" s="62"/>
      <c r="F32" s="62"/>
      <c r="G32" s="62"/>
      <c r="H32" s="62"/>
      <c r="I32" s="62"/>
      <c r="J32" s="62"/>
      <c r="K32" s="62"/>
    </row>
    <row r="33" spans="1:11">
      <c r="B33" s="4"/>
      <c r="C33" s="4"/>
      <c r="D33" s="63" t="s">
        <v>13</v>
      </c>
      <c r="E33" s="63"/>
      <c r="F33" s="63" t="s">
        <v>15</v>
      </c>
      <c r="G33" s="63"/>
      <c r="I33" s="4" t="s">
        <v>56</v>
      </c>
      <c r="J33" s="76"/>
      <c r="K33" s="76" t="s">
        <v>23</v>
      </c>
    </row>
    <row r="34" spans="1:11">
      <c r="B34" s="64"/>
      <c r="C34" s="64" t="s">
        <v>37</v>
      </c>
      <c r="D34" s="64" t="s">
        <v>38</v>
      </c>
      <c r="E34" s="64" t="s">
        <v>57</v>
      </c>
      <c r="F34" s="64" t="s">
        <v>37</v>
      </c>
      <c r="G34" s="64" t="s">
        <v>38</v>
      </c>
      <c r="H34" s="64" t="s">
        <v>37</v>
      </c>
      <c r="I34" s="77" t="s">
        <v>38</v>
      </c>
      <c r="J34" s="64" t="s">
        <v>37</v>
      </c>
      <c r="K34" s="77" t="s">
        <v>38</v>
      </c>
    </row>
    <row r="35" spans="1:11">
      <c r="A35" s="54" t="s">
        <v>58</v>
      </c>
      <c r="B35" s="11" t="s">
        <v>44</v>
      </c>
      <c r="C35" s="32">
        <v>21742.70626739366</v>
      </c>
      <c r="D35" s="21">
        <v>21742.70626739366</v>
      </c>
      <c r="E35" s="13">
        <v>0.99788226600086838</v>
      </c>
      <c r="F35" s="21">
        <v>4729034.1547382306</v>
      </c>
      <c r="G35" s="21">
        <v>4729034.1547382306</v>
      </c>
      <c r="H35" s="27">
        <v>25.600535105214995</v>
      </c>
      <c r="I35" s="27">
        <v>25.600535105214995</v>
      </c>
      <c r="J35" s="32">
        <v>2</v>
      </c>
      <c r="K35" s="32">
        <v>2</v>
      </c>
    </row>
    <row r="36" spans="1:11">
      <c r="A36" s="54" t="s">
        <v>59</v>
      </c>
      <c r="B36" s="70" t="s">
        <v>45</v>
      </c>
      <c r="C36" s="32">
        <v>20683.553626990702</v>
      </c>
      <c r="D36" s="21">
        <v>42426.259894384362</v>
      </c>
      <c r="E36" s="13">
        <v>0.99564612727757673</v>
      </c>
      <c r="F36" s="21">
        <v>4604612.0881065894</v>
      </c>
      <c r="G36" s="21">
        <v>9333646.24284482</v>
      </c>
      <c r="H36" s="78">
        <v>25.612690331323098</v>
      </c>
      <c r="I36" s="78">
        <v>25.60646100299676</v>
      </c>
      <c r="J36" s="32">
        <v>6</v>
      </c>
      <c r="K36" s="32">
        <v>8</v>
      </c>
    </row>
    <row r="37" spans="1:11">
      <c r="A37" s="54" t="s">
        <v>60</v>
      </c>
      <c r="B37" s="11" t="s">
        <v>46</v>
      </c>
      <c r="C37" s="21">
        <v>23615.283928528857</v>
      </c>
      <c r="D37" s="21">
        <v>66041.543822913227</v>
      </c>
      <c r="E37" s="79">
        <v>0.99646048661458331</v>
      </c>
      <c r="F37" s="21">
        <v>5257496.7899412941</v>
      </c>
      <c r="G37" s="21">
        <v>14591143.032786114</v>
      </c>
      <c r="H37" s="78">
        <v>25.561899184672711</v>
      </c>
      <c r="I37" s="78">
        <v>25.590526471046189</v>
      </c>
      <c r="J37" s="32">
        <v>4</v>
      </c>
      <c r="K37" s="32">
        <v>12</v>
      </c>
    </row>
    <row r="38" spans="1:11">
      <c r="A38" s="54" t="s">
        <v>61</v>
      </c>
      <c r="B38" s="11" t="s">
        <v>47</v>
      </c>
      <c r="C38" s="21">
        <v>21992.339164138524</v>
      </c>
      <c r="D38" s="21">
        <v>88033.882987051751</v>
      </c>
      <c r="E38" s="13">
        <v>0.99477427783422845</v>
      </c>
      <c r="F38" s="21">
        <v>4896056.778934841</v>
      </c>
      <c r="G38" s="21">
        <v>19487199.811720956</v>
      </c>
      <c r="H38" s="78">
        <v>25.867171870813767</v>
      </c>
      <c r="I38" s="78">
        <v>25.65963718178304</v>
      </c>
      <c r="J38" s="32">
        <v>3</v>
      </c>
      <c r="K38" s="32">
        <v>15</v>
      </c>
    </row>
    <row r="39" spans="1:11">
      <c r="A39" s="54" t="s">
        <v>62</v>
      </c>
      <c r="B39" s="11" t="s">
        <v>48</v>
      </c>
      <c r="C39" s="21">
        <v>24188.742468755205</v>
      </c>
      <c r="D39" s="21">
        <v>112222.62545580696</v>
      </c>
      <c r="E39" s="79">
        <v>0.99586847406699219</v>
      </c>
      <c r="F39" s="21">
        <v>5396790.3845061045</v>
      </c>
      <c r="G39" s="21">
        <v>24883990.196227059</v>
      </c>
      <c r="H39" s="78">
        <v>25.778514439328308</v>
      </c>
      <c r="I39" s="78">
        <v>25.685260295857493</v>
      </c>
      <c r="J39" s="32">
        <v>9</v>
      </c>
      <c r="K39" s="32">
        <v>24</v>
      </c>
    </row>
    <row r="40" spans="1:11">
      <c r="A40" s="54" t="s">
        <v>63</v>
      </c>
      <c r="B40" s="11" t="s">
        <v>49</v>
      </c>
      <c r="C40" s="21">
        <v>21462.189837300135</v>
      </c>
      <c r="D40" s="21">
        <v>133684.81529310709</v>
      </c>
      <c r="E40" s="79">
        <v>0.99757513410243226</v>
      </c>
      <c r="F40" s="21">
        <v>4792640.8829848357</v>
      </c>
      <c r="G40" s="21">
        <v>29676631.079211894</v>
      </c>
      <c r="H40" s="78">
        <v>25.978089385409021</v>
      </c>
      <c r="I40" s="78">
        <v>25.732272043119437</v>
      </c>
      <c r="J40" s="32">
        <v>3</v>
      </c>
      <c r="K40" s="32">
        <v>27</v>
      </c>
    </row>
    <row r="41" spans="1:11">
      <c r="A41" s="54" t="s">
        <v>64</v>
      </c>
      <c r="B41" s="11" t="s">
        <v>50</v>
      </c>
      <c r="C41" s="21">
        <v>20928.160446983034</v>
      </c>
      <c r="D41" s="21">
        <v>154612.97574009013</v>
      </c>
      <c r="E41" s="79">
        <v>0.98931577021588002</v>
      </c>
      <c r="F41" s="21">
        <v>4712679.1956024868</v>
      </c>
      <c r="G41" s="21">
        <v>34389310.274814382</v>
      </c>
      <c r="H41" s="78">
        <v>25.863442049207418</v>
      </c>
      <c r="I41" s="78">
        <v>25.750051900903749</v>
      </c>
      <c r="J41" s="32">
        <v>8</v>
      </c>
      <c r="K41" s="32">
        <v>35</v>
      </c>
    </row>
    <row r="42" spans="1:11">
      <c r="A42" s="54" t="s">
        <v>65</v>
      </c>
      <c r="B42" s="70" t="s">
        <v>51</v>
      </c>
      <c r="C42" s="21">
        <v>18221.446573396675</v>
      </c>
      <c r="D42" s="21">
        <v>172834.42231348681</v>
      </c>
      <c r="E42" s="79">
        <v>0.99729954299958457</v>
      </c>
      <c r="F42" s="21">
        <v>4171100.8158481074</v>
      </c>
      <c r="G42" s="21">
        <v>38560411.090662487</v>
      </c>
      <c r="H42" s="78">
        <v>26.352684682075079</v>
      </c>
      <c r="I42" s="78">
        <v>25.81357332957651</v>
      </c>
      <c r="J42" s="32">
        <v>3</v>
      </c>
      <c r="K42" s="32">
        <v>38</v>
      </c>
    </row>
    <row r="43" spans="1:11">
      <c r="A43" s="54" t="s">
        <v>66</v>
      </c>
      <c r="B43" s="11" t="s">
        <v>52</v>
      </c>
      <c r="C43" s="21">
        <v>19272.84192550751</v>
      </c>
      <c r="D43" s="21">
        <v>192107.26423899431</v>
      </c>
      <c r="E43" s="79">
        <v>0.99831251912589247</v>
      </c>
      <c r="F43" s="21">
        <v>4439901.6090622498</v>
      </c>
      <c r="G43" s="21">
        <v>43000312.699724734</v>
      </c>
      <c r="H43" s="78">
        <v>26.35725083842939</v>
      </c>
      <c r="I43" s="78">
        <v>25.866284565446637</v>
      </c>
      <c r="J43" s="32">
        <v>5</v>
      </c>
      <c r="K43" s="32">
        <v>43</v>
      </c>
    </row>
    <row r="44" spans="1:11">
      <c r="A44" s="54" t="s">
        <v>67</v>
      </c>
      <c r="B44" s="11" t="s">
        <v>53</v>
      </c>
      <c r="C44" s="21">
        <v>19019.516730490246</v>
      </c>
      <c r="D44" s="21">
        <v>211126.78096948456</v>
      </c>
      <c r="E44" s="79">
        <v>0.99711983124426951</v>
      </c>
      <c r="F44" s="21">
        <v>4332404.1634366754</v>
      </c>
      <c r="G44" s="21">
        <v>47332716.863161407</v>
      </c>
      <c r="H44" s="78">
        <v>26.317374047552782</v>
      </c>
      <c r="I44" s="78">
        <v>25.907052503225632</v>
      </c>
      <c r="J44" s="32">
        <v>7</v>
      </c>
      <c r="K44" s="32">
        <v>50</v>
      </c>
    </row>
    <row r="45" spans="1:11">
      <c r="A45" s="54" t="s">
        <v>68</v>
      </c>
      <c r="B45" s="11" t="s">
        <v>54</v>
      </c>
      <c r="C45" s="21">
        <v>17873.939638062777</v>
      </c>
      <c r="D45" s="21">
        <v>229000.72060754735</v>
      </c>
      <c r="E45" s="79">
        <v>0.96436740098711926</v>
      </c>
      <c r="F45" s="21">
        <v>4071362.5919754365</v>
      </c>
      <c r="G45" s="21">
        <v>51404079.455136843</v>
      </c>
      <c r="H45" s="78">
        <v>26.603045138824026</v>
      </c>
      <c r="I45" s="78">
        <v>25.961537702876335</v>
      </c>
      <c r="J45" s="32">
        <v>2</v>
      </c>
      <c r="K45" s="32">
        <v>52</v>
      </c>
    </row>
    <row r="46" spans="1:11">
      <c r="A46" s="54" t="s">
        <v>69</v>
      </c>
      <c r="B46" s="11" t="s">
        <v>55</v>
      </c>
      <c r="C46" s="21">
        <v>19684.661332088392</v>
      </c>
      <c r="D46" s="21">
        <v>248685.38193963573</v>
      </c>
      <c r="E46" s="79">
        <v>0.99788353095157289</v>
      </c>
      <c r="F46" s="21">
        <v>4482946.4842014257</v>
      </c>
      <c r="G46" s="21">
        <v>55887025.939338267</v>
      </c>
      <c r="H46" s="78">
        <v>26.232084021595771</v>
      </c>
      <c r="I46" s="78">
        <v>25.983011433288901</v>
      </c>
      <c r="J46" s="32">
        <v>2</v>
      </c>
      <c r="K46" s="32">
        <v>54</v>
      </c>
    </row>
    <row r="47" spans="1:11">
      <c r="J47" s="80"/>
      <c r="K47" s="80"/>
    </row>
    <row r="50" spans="1:18" ht="13.5" thickBot="1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67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6384" width="9.140625" style="2"/>
  </cols>
  <sheetData>
    <row r="2" spans="1:18" ht="20.25">
      <c r="C2" s="81" t="s">
        <v>70</v>
      </c>
      <c r="N2" s="51" t="str">
        <f>'Resumo Mensal'!$J$2</f>
        <v>Dezembro de 2010</v>
      </c>
      <c r="P2" s="4"/>
      <c r="Q2" s="4"/>
      <c r="R2" s="4"/>
    </row>
    <row r="3" spans="1:18">
      <c r="P3" s="4"/>
      <c r="Q3" s="4"/>
      <c r="R3" s="4"/>
    </row>
    <row r="4" spans="1:18" ht="13.5" thickBo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"/>
      <c r="R4" s="4"/>
    </row>
    <row r="5" spans="1:18" ht="13.5" thickTop="1">
      <c r="Q5" s="4"/>
      <c r="R5" s="4"/>
    </row>
    <row r="7" spans="1:18">
      <c r="A7" s="42"/>
      <c r="B7" s="82" t="s">
        <v>71</v>
      </c>
      <c r="C7" s="62"/>
      <c r="D7" s="62"/>
      <c r="E7" s="62"/>
      <c r="G7" s="82" t="s">
        <v>72</v>
      </c>
      <c r="H7" s="62"/>
      <c r="I7" s="62"/>
      <c r="J7" s="62"/>
      <c r="L7" s="82" t="s">
        <v>73</v>
      </c>
      <c r="M7" s="82"/>
      <c r="N7" s="62"/>
      <c r="O7" s="62"/>
      <c r="P7" s="62"/>
    </row>
    <row r="8" spans="1:18">
      <c r="A8" s="42"/>
      <c r="B8" s="83"/>
      <c r="C8" s="83" t="s">
        <v>74</v>
      </c>
      <c r="D8" s="83"/>
      <c r="E8" s="64" t="s">
        <v>75</v>
      </c>
      <c r="G8" s="83"/>
      <c r="H8" s="83" t="s">
        <v>74</v>
      </c>
      <c r="I8" s="83"/>
      <c r="J8" s="64" t="s">
        <v>75</v>
      </c>
      <c r="L8" s="84"/>
      <c r="M8" s="84" t="s">
        <v>74</v>
      </c>
      <c r="N8" s="84"/>
      <c r="O8" s="66" t="s">
        <v>76</v>
      </c>
      <c r="P8" s="64" t="s">
        <v>75</v>
      </c>
    </row>
    <row r="9" spans="1:18">
      <c r="A9" s="42">
        <v>1</v>
      </c>
      <c r="B9" s="85"/>
      <c r="C9" s="85"/>
      <c r="D9" s="86" t="s">
        <v>77</v>
      </c>
      <c r="E9" s="87">
        <v>0.31606199340869146</v>
      </c>
      <c r="F9" s="46"/>
      <c r="G9" s="88"/>
      <c r="H9" s="88"/>
      <c r="I9" s="86" t="s">
        <v>78</v>
      </c>
      <c r="J9" s="87">
        <v>5.9839954677430697E-3</v>
      </c>
      <c r="K9" s="46"/>
      <c r="L9" s="89"/>
      <c r="M9" s="89"/>
      <c r="N9" s="86" t="s">
        <v>79</v>
      </c>
      <c r="O9" s="90" t="s">
        <v>80</v>
      </c>
      <c r="P9" s="87">
        <v>0.59482527961309328</v>
      </c>
    </row>
    <row r="10" spans="1:18">
      <c r="A10" s="42">
        <f t="shared" ref="A10:A18" si="0">+A9+1</f>
        <v>2</v>
      </c>
      <c r="B10" s="85"/>
      <c r="C10" s="85"/>
      <c r="D10" s="86" t="s">
        <v>81</v>
      </c>
      <c r="E10" s="87">
        <v>0.30903900594540173</v>
      </c>
      <c r="F10" s="46"/>
      <c r="G10" s="88"/>
      <c r="H10" s="88"/>
      <c r="I10" s="86" t="s">
        <v>82</v>
      </c>
      <c r="J10" s="87">
        <v>1.2653106438166884E-2</v>
      </c>
      <c r="K10" s="46"/>
      <c r="L10" s="89"/>
      <c r="M10" s="89"/>
      <c r="N10" s="86" t="s">
        <v>83</v>
      </c>
      <c r="O10" s="90" t="s">
        <v>80</v>
      </c>
      <c r="P10" s="87">
        <v>0.55266975800114704</v>
      </c>
    </row>
    <row r="11" spans="1:18">
      <c r="A11" s="42">
        <f t="shared" si="0"/>
        <v>3</v>
      </c>
      <c r="B11" s="85"/>
      <c r="C11" s="85"/>
      <c r="D11" s="86" t="s">
        <v>84</v>
      </c>
      <c r="E11" s="87">
        <v>0.30593003722940365</v>
      </c>
      <c r="F11" s="46"/>
      <c r="G11" s="88"/>
      <c r="H11" s="88"/>
      <c r="I11" s="86" t="s">
        <v>85</v>
      </c>
      <c r="J11" s="87">
        <v>3.2100704133475676E-2</v>
      </c>
      <c r="K11" s="46"/>
      <c r="L11" s="91"/>
      <c r="M11" s="91"/>
      <c r="N11" s="92" t="s">
        <v>77</v>
      </c>
      <c r="O11" s="93" t="s">
        <v>80</v>
      </c>
      <c r="P11" s="94">
        <v>0.55113008530469265</v>
      </c>
    </row>
    <row r="12" spans="1:18">
      <c r="A12" s="42">
        <f t="shared" si="0"/>
        <v>4</v>
      </c>
      <c r="B12" s="85"/>
      <c r="C12" s="85"/>
      <c r="D12" s="86" t="s">
        <v>86</v>
      </c>
      <c r="E12" s="87">
        <v>0.30591209643313089</v>
      </c>
      <c r="F12" s="46"/>
      <c r="G12" s="88"/>
      <c r="H12" s="88"/>
      <c r="I12" s="86" t="s">
        <v>87</v>
      </c>
      <c r="J12" s="87">
        <v>3.6565012989881532E-2</v>
      </c>
      <c r="K12" s="46"/>
      <c r="L12" s="91"/>
      <c r="M12" s="91"/>
      <c r="N12" s="92" t="s">
        <v>88</v>
      </c>
      <c r="O12" s="93" t="s">
        <v>80</v>
      </c>
      <c r="P12" s="94">
        <v>0.52800223363982868</v>
      </c>
    </row>
    <row r="13" spans="1:18">
      <c r="A13" s="42">
        <f t="shared" si="0"/>
        <v>5</v>
      </c>
      <c r="B13" s="85"/>
      <c r="C13" s="85"/>
      <c r="D13" s="86" t="s">
        <v>89</v>
      </c>
      <c r="E13" s="87">
        <v>0.3054724319272778</v>
      </c>
      <c r="F13" s="46"/>
      <c r="G13" s="88"/>
      <c r="H13" s="88"/>
      <c r="I13" s="86" t="s">
        <v>90</v>
      </c>
      <c r="J13" s="87">
        <v>4.1110933771648386E-2</v>
      </c>
      <c r="K13" s="46"/>
      <c r="L13" s="91"/>
      <c r="M13" s="91"/>
      <c r="N13" s="92" t="s">
        <v>81</v>
      </c>
      <c r="O13" s="93" t="s">
        <v>80</v>
      </c>
      <c r="P13" s="94">
        <v>0.49278542077420912</v>
      </c>
    </row>
    <row r="14" spans="1:18">
      <c r="A14" s="42">
        <f t="shared" si="0"/>
        <v>6</v>
      </c>
      <c r="B14" s="85"/>
      <c r="C14" s="85"/>
      <c r="D14" s="86" t="s">
        <v>79</v>
      </c>
      <c r="E14" s="87">
        <v>0.29771702982705522</v>
      </c>
      <c r="F14" s="46"/>
      <c r="G14" s="88"/>
      <c r="H14" s="88"/>
      <c r="I14" s="86" t="s">
        <v>91</v>
      </c>
      <c r="J14" s="87">
        <v>4.4447561625076099E-2</v>
      </c>
      <c r="K14" s="46"/>
      <c r="L14" s="91"/>
      <c r="M14" s="91"/>
      <c r="N14" s="92" t="s">
        <v>79</v>
      </c>
      <c r="O14" s="93" t="s">
        <v>92</v>
      </c>
      <c r="P14" s="94">
        <v>0.47788890834736553</v>
      </c>
    </row>
    <row r="15" spans="1:18">
      <c r="A15" s="42">
        <f t="shared" si="0"/>
        <v>7</v>
      </c>
      <c r="B15" s="85"/>
      <c r="C15" s="85"/>
      <c r="D15" s="86" t="s">
        <v>93</v>
      </c>
      <c r="E15" s="87">
        <v>0.29279961338788846</v>
      </c>
      <c r="F15" s="46"/>
      <c r="G15" s="88"/>
      <c r="H15" s="88"/>
      <c r="I15" s="86" t="s">
        <v>94</v>
      </c>
      <c r="J15" s="87">
        <v>5.4796361405019159E-2</v>
      </c>
      <c r="K15" s="46"/>
      <c r="L15" s="89"/>
      <c r="M15" s="89"/>
      <c r="N15" s="86" t="s">
        <v>89</v>
      </c>
      <c r="O15" s="90" t="s">
        <v>95</v>
      </c>
      <c r="P15" s="87">
        <v>0.476615660406215</v>
      </c>
    </row>
    <row r="16" spans="1:18">
      <c r="A16" s="42">
        <f t="shared" si="0"/>
        <v>8</v>
      </c>
      <c r="B16" s="85"/>
      <c r="C16" s="85"/>
      <c r="D16" s="86" t="s">
        <v>96</v>
      </c>
      <c r="E16" s="87">
        <v>0.27998777675122133</v>
      </c>
      <c r="F16" s="46"/>
      <c r="G16" s="88"/>
      <c r="H16" s="88"/>
      <c r="I16" s="86" t="s">
        <v>97</v>
      </c>
      <c r="J16" s="87">
        <v>5.8126050422506959E-2</v>
      </c>
      <c r="K16" s="46"/>
      <c r="L16" s="89"/>
      <c r="M16" s="89"/>
      <c r="N16" s="86" t="s">
        <v>89</v>
      </c>
      <c r="O16" s="90" t="s">
        <v>98</v>
      </c>
      <c r="P16" s="87">
        <v>0.4751003152928126</v>
      </c>
    </row>
    <row r="17" spans="1:16">
      <c r="A17" s="42">
        <f t="shared" si="0"/>
        <v>9</v>
      </c>
      <c r="B17" s="85"/>
      <c r="C17" s="85"/>
      <c r="D17" s="86" t="s">
        <v>99</v>
      </c>
      <c r="E17" s="87">
        <v>0.27978681795283283</v>
      </c>
      <c r="F17" s="46"/>
      <c r="G17" s="88"/>
      <c r="H17" s="88"/>
      <c r="I17" s="86" t="s">
        <v>100</v>
      </c>
      <c r="J17" s="87">
        <v>6.6188836334467413E-2</v>
      </c>
      <c r="K17" s="46"/>
      <c r="L17" s="89"/>
      <c r="M17" s="89"/>
      <c r="N17" s="86" t="s">
        <v>101</v>
      </c>
      <c r="O17" s="90" t="s">
        <v>98</v>
      </c>
      <c r="P17" s="87">
        <v>0.46754038528459169</v>
      </c>
    </row>
    <row r="18" spans="1:16">
      <c r="A18" s="42">
        <f t="shared" si="0"/>
        <v>10</v>
      </c>
      <c r="B18" s="85"/>
      <c r="C18" s="85"/>
      <c r="D18" s="86" t="s">
        <v>101</v>
      </c>
      <c r="E18" s="87">
        <v>0.2775882541225857</v>
      </c>
      <c r="F18" s="46"/>
      <c r="G18" s="88"/>
      <c r="H18" s="88"/>
      <c r="I18" s="86" t="s">
        <v>102</v>
      </c>
      <c r="J18" s="87">
        <v>6.8085564261211498E-2</v>
      </c>
      <c r="K18" s="46"/>
      <c r="L18" s="89"/>
      <c r="M18" s="89"/>
      <c r="N18" s="86" t="s">
        <v>101</v>
      </c>
      <c r="O18" s="90" t="s">
        <v>95</v>
      </c>
      <c r="P18" s="87">
        <v>0.46551759637917278</v>
      </c>
    </row>
    <row r="19" spans="1:16">
      <c r="B19" s="42"/>
      <c r="C19" s="95"/>
      <c r="D19" s="95"/>
      <c r="E19" s="96"/>
      <c r="F19" s="97"/>
      <c r="J19" s="98"/>
      <c r="K19" s="98"/>
      <c r="L19" s="96"/>
      <c r="M19" s="99"/>
      <c r="N19" s="97"/>
    </row>
    <row r="21" spans="1:16">
      <c r="C21" s="82" t="s">
        <v>103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6">
      <c r="C22" s="64"/>
      <c r="D22" s="64" t="s">
        <v>44</v>
      </c>
      <c r="E22" s="64" t="s">
        <v>45</v>
      </c>
      <c r="F22" s="64" t="s">
        <v>46</v>
      </c>
      <c r="G22" s="64" t="s">
        <v>47</v>
      </c>
      <c r="H22" s="64" t="s">
        <v>48</v>
      </c>
      <c r="I22" s="64" t="s">
        <v>49</v>
      </c>
      <c r="J22" s="64" t="s">
        <v>50</v>
      </c>
      <c r="K22" s="64" t="s">
        <v>51</v>
      </c>
      <c r="L22" s="64" t="s">
        <v>52</v>
      </c>
      <c r="M22" s="64" t="s">
        <v>53</v>
      </c>
      <c r="N22" s="64" t="s">
        <v>54</v>
      </c>
      <c r="O22" s="64" t="s">
        <v>55</v>
      </c>
    </row>
    <row r="23" spans="1:16">
      <c r="C23" s="11" t="s">
        <v>104</v>
      </c>
      <c r="D23" s="100">
        <v>6.235183619736416E-2</v>
      </c>
      <c r="E23" s="100">
        <v>5.74574982023126E-2</v>
      </c>
      <c r="F23" s="100">
        <v>6.020638983337924E-2</v>
      </c>
      <c r="G23" s="100">
        <v>6.1881421251381206E-2</v>
      </c>
      <c r="H23" s="100">
        <v>0.10108148140328994</v>
      </c>
      <c r="I23" s="100">
        <v>0.10309449263822167</v>
      </c>
      <c r="J23" s="100">
        <v>7.0266339286030599E-2</v>
      </c>
      <c r="K23" s="100">
        <v>6.6864957838127528E-2</v>
      </c>
      <c r="L23" s="100">
        <v>6.4674113617012183E-2</v>
      </c>
      <c r="M23" s="100">
        <v>7.2493955084971376E-2</v>
      </c>
      <c r="N23" s="100">
        <v>6.515736178374415E-2</v>
      </c>
      <c r="O23" s="100">
        <v>6.1246609832454751E-2</v>
      </c>
      <c r="P23" s="101"/>
    </row>
    <row r="24" spans="1:16">
      <c r="C24" s="11" t="s">
        <v>105</v>
      </c>
      <c r="D24" s="100">
        <v>7.7306637112588616E-2</v>
      </c>
      <c r="E24" s="100">
        <v>7.1536220205809853E-2</v>
      </c>
      <c r="F24" s="100">
        <v>7.8484089963728298E-2</v>
      </c>
      <c r="G24" s="100">
        <v>7.6613821637302057E-2</v>
      </c>
      <c r="H24" s="100">
        <v>9.7379973913785403E-2</v>
      </c>
      <c r="I24" s="100">
        <v>8.2614833030777754E-2</v>
      </c>
      <c r="J24" s="100">
        <v>8.7591370209551503E-2</v>
      </c>
      <c r="K24" s="100">
        <v>8.4689048381826809E-2</v>
      </c>
      <c r="L24" s="100">
        <v>8.6337102158544399E-2</v>
      </c>
      <c r="M24" s="100">
        <v>0.10150641094671857</v>
      </c>
      <c r="N24" s="100">
        <v>0.10682966639913488</v>
      </c>
      <c r="O24" s="100">
        <v>7.8323401096627318E-2</v>
      </c>
      <c r="P24" s="101"/>
    </row>
    <row r="25" spans="1:16">
      <c r="C25" s="11" t="s">
        <v>92</v>
      </c>
      <c r="D25" s="100">
        <v>0.20233029426905785</v>
      </c>
      <c r="E25" s="100">
        <v>0.18111367602680217</v>
      </c>
      <c r="F25" s="100">
        <v>0.21001320100793533</v>
      </c>
      <c r="G25" s="100">
        <v>0.19315435787831914</v>
      </c>
      <c r="H25" s="100">
        <v>0.19746148161477733</v>
      </c>
      <c r="I25" s="100">
        <v>0.17383036751774719</v>
      </c>
      <c r="J25" s="100">
        <v>0.16672931753418355</v>
      </c>
      <c r="K25" s="100">
        <v>0.14072553040992966</v>
      </c>
      <c r="L25" s="100">
        <v>0.22162310544949246</v>
      </c>
      <c r="M25" s="100">
        <v>0.2751468789557629</v>
      </c>
      <c r="N25" s="100">
        <v>0.30439013232069329</v>
      </c>
      <c r="O25" s="100">
        <v>0.17983894488647434</v>
      </c>
      <c r="P25" s="101"/>
    </row>
    <row r="26" spans="1:16">
      <c r="C26" s="11" t="s">
        <v>80</v>
      </c>
      <c r="D26" s="100">
        <v>0.26588237327546799</v>
      </c>
      <c r="E26" s="100">
        <v>0.24268456025674043</v>
      </c>
      <c r="F26" s="100">
        <v>0.26688612820575819</v>
      </c>
      <c r="G26" s="100">
        <v>0.25531613209937065</v>
      </c>
      <c r="H26" s="100">
        <v>0.25384414312890224</v>
      </c>
      <c r="I26" s="100">
        <v>0.23494992409023979</v>
      </c>
      <c r="J26" s="100">
        <v>0.2389675011883316</v>
      </c>
      <c r="K26" s="100">
        <v>0.20003432040394548</v>
      </c>
      <c r="L26" s="100">
        <v>0.26079090878739503</v>
      </c>
      <c r="M26" s="100">
        <v>0.2981082510960783</v>
      </c>
      <c r="N26" s="100">
        <v>0.32783169562417985</v>
      </c>
      <c r="O26" s="100">
        <v>0.22150136862894385</v>
      </c>
      <c r="P26" s="101"/>
    </row>
    <row r="27" spans="1:16">
      <c r="C27" s="11" t="s">
        <v>106</v>
      </c>
      <c r="D27" s="100">
        <v>0.17180544054132788</v>
      </c>
      <c r="E27" s="100">
        <v>0.1591645381622126</v>
      </c>
      <c r="F27" s="100">
        <v>0.17596291801939942</v>
      </c>
      <c r="G27" s="100">
        <v>0.17474171060432245</v>
      </c>
      <c r="H27" s="100">
        <v>0.17460941762429216</v>
      </c>
      <c r="I27" s="100">
        <v>0.17071628685982909</v>
      </c>
      <c r="J27" s="100">
        <v>0.17927804882433879</v>
      </c>
      <c r="K27" s="100">
        <v>0.15794010276276779</v>
      </c>
      <c r="L27" s="100">
        <v>0.17485661570488689</v>
      </c>
      <c r="M27" s="100">
        <v>0.18928107142565062</v>
      </c>
      <c r="N27" s="100">
        <v>0.20148300592288731</v>
      </c>
      <c r="O27" s="100">
        <v>0.16036794540979515</v>
      </c>
      <c r="P27" s="101"/>
    </row>
    <row r="28" spans="1:16">
      <c r="C28" s="11" t="s">
        <v>107</v>
      </c>
      <c r="D28" s="100">
        <v>0.13910923527878044</v>
      </c>
      <c r="E28" s="100">
        <v>0.13125319062208121</v>
      </c>
      <c r="F28" s="100">
        <v>0.14475452864816662</v>
      </c>
      <c r="G28" s="100">
        <v>0.14945299764004188</v>
      </c>
      <c r="H28" s="100">
        <v>0.14468629513205522</v>
      </c>
      <c r="I28" s="100">
        <v>0.15383559823353357</v>
      </c>
      <c r="J28" s="100">
        <v>0.16324460064299104</v>
      </c>
      <c r="K28" s="100">
        <v>0.16044920608285959</v>
      </c>
      <c r="L28" s="100">
        <v>0.16765117749236813</v>
      </c>
      <c r="M28" s="100">
        <v>0.17369460988191154</v>
      </c>
      <c r="N28" s="100">
        <v>0.17251853444486787</v>
      </c>
      <c r="O28" s="100">
        <v>0.15525047878177473</v>
      </c>
      <c r="P28" s="101"/>
    </row>
    <row r="29" spans="1:16">
      <c r="C29" s="11" t="s">
        <v>108</v>
      </c>
      <c r="D29" s="100">
        <v>0.14572869482787937</v>
      </c>
      <c r="E29" s="100">
        <v>0.14538247889398179</v>
      </c>
      <c r="F29" s="100">
        <v>0.15488989360429001</v>
      </c>
      <c r="G29" s="100">
        <v>0.15844782541710167</v>
      </c>
      <c r="H29" s="100">
        <v>0.15316504089893837</v>
      </c>
      <c r="I29" s="100">
        <v>0.16691400147428992</v>
      </c>
      <c r="J29" s="100">
        <v>0.17033329713326964</v>
      </c>
      <c r="K29" s="100">
        <v>0.16355595687722843</v>
      </c>
      <c r="L29" s="100">
        <v>0.18773942224412593</v>
      </c>
      <c r="M29" s="100">
        <v>0.18856614651951931</v>
      </c>
      <c r="N29" s="100">
        <v>0.19443484569150421</v>
      </c>
      <c r="O29" s="100">
        <v>0.17816911113759359</v>
      </c>
      <c r="P29" s="101"/>
    </row>
    <row r="30" spans="1:16">
      <c r="C30" s="11" t="s">
        <v>109</v>
      </c>
      <c r="D30" s="100">
        <v>0.17609341488604752</v>
      </c>
      <c r="E30" s="100">
        <v>0.17130843244280056</v>
      </c>
      <c r="F30" s="100">
        <v>0.18484856737067418</v>
      </c>
      <c r="G30" s="100">
        <v>0.18463916297034699</v>
      </c>
      <c r="H30" s="100">
        <v>0.17715633470221392</v>
      </c>
      <c r="I30" s="100">
        <v>0.17987496823572799</v>
      </c>
      <c r="J30" s="100">
        <v>0.17727384230136703</v>
      </c>
      <c r="K30" s="100">
        <v>0.15386254241392397</v>
      </c>
      <c r="L30" s="100">
        <v>0.21219329695231257</v>
      </c>
      <c r="M30" s="100">
        <v>0.23300214461798485</v>
      </c>
      <c r="N30" s="100">
        <v>0.24290452747206651</v>
      </c>
      <c r="O30" s="100">
        <v>0.20453585667572177</v>
      </c>
      <c r="P30" s="101"/>
    </row>
    <row r="31" spans="1:16">
      <c r="C31" s="11" t="s">
        <v>110</v>
      </c>
      <c r="D31" s="100">
        <v>0.21062166417287106</v>
      </c>
      <c r="E31" s="100">
        <v>0.20208311724369055</v>
      </c>
      <c r="F31" s="100">
        <v>0.22627765814569509</v>
      </c>
      <c r="G31" s="100">
        <v>0.21740156313511877</v>
      </c>
      <c r="H31" s="100">
        <v>0.2134985838796892</v>
      </c>
      <c r="I31" s="100">
        <v>0.19384036741321189</v>
      </c>
      <c r="J31" s="100">
        <v>0.19233400296990574</v>
      </c>
      <c r="K31" s="100">
        <v>0.16813142205839918</v>
      </c>
      <c r="L31" s="100">
        <v>0.25715610636466701</v>
      </c>
      <c r="M31" s="100">
        <v>0.3024139175279269</v>
      </c>
      <c r="N31" s="100">
        <v>0.31050400958057978</v>
      </c>
      <c r="O31" s="100">
        <v>0.251334750487679</v>
      </c>
      <c r="P31" s="101"/>
    </row>
    <row r="32" spans="1:16">
      <c r="C32" s="11" t="s">
        <v>111</v>
      </c>
      <c r="D32" s="100">
        <v>0.20034560248822045</v>
      </c>
      <c r="E32" s="100">
        <v>0.2029275926139307</v>
      </c>
      <c r="F32" s="100">
        <v>0.21530276586622027</v>
      </c>
      <c r="G32" s="100">
        <v>0.2157573960510103</v>
      </c>
      <c r="H32" s="100">
        <v>0.2072167020487542</v>
      </c>
      <c r="I32" s="100">
        <v>0.20765941974875007</v>
      </c>
      <c r="J32" s="100">
        <v>0.22057801538782179</v>
      </c>
      <c r="K32" s="100">
        <v>0.1967003881997556</v>
      </c>
      <c r="L32" s="100">
        <v>0.25053036907653875</v>
      </c>
      <c r="M32" s="100">
        <v>0.25376348057142772</v>
      </c>
      <c r="N32" s="100">
        <v>0.25799162484293159</v>
      </c>
      <c r="O32" s="100">
        <v>0.24807805639180727</v>
      </c>
      <c r="P32" s="101"/>
    </row>
    <row r="33" spans="2:18">
      <c r="C33" s="11" t="s">
        <v>112</v>
      </c>
      <c r="D33" s="100">
        <v>0.19308176908240354</v>
      </c>
      <c r="E33" s="100">
        <v>0.18948973560211332</v>
      </c>
      <c r="F33" s="100">
        <v>0.19903602587061506</v>
      </c>
      <c r="G33" s="100">
        <v>0.20433750346897558</v>
      </c>
      <c r="H33" s="100">
        <v>0.19233292310113229</v>
      </c>
      <c r="I33" s="100">
        <v>0.18888081347038485</v>
      </c>
      <c r="J33" s="100">
        <v>0.19944694825492407</v>
      </c>
      <c r="K33" s="100">
        <v>0.18580193577898504</v>
      </c>
      <c r="L33" s="100">
        <v>0.23389607805280813</v>
      </c>
      <c r="M33" s="100">
        <v>0.23692855759085971</v>
      </c>
      <c r="N33" s="100">
        <v>0.2395902121864828</v>
      </c>
      <c r="O33" s="100">
        <v>0.23790106053308147</v>
      </c>
      <c r="P33" s="101"/>
    </row>
    <row r="34" spans="2:18">
      <c r="C34" s="11" t="s">
        <v>113</v>
      </c>
      <c r="D34" s="100">
        <v>0.20388948287106712</v>
      </c>
      <c r="E34" s="100">
        <v>0.18622912995021926</v>
      </c>
      <c r="F34" s="100">
        <v>0.20179593377285765</v>
      </c>
      <c r="G34" s="100">
        <v>0.20360628654200641</v>
      </c>
      <c r="H34" s="100">
        <v>0.19569006088130442</v>
      </c>
      <c r="I34" s="100">
        <v>0.18143346940822286</v>
      </c>
      <c r="J34" s="100">
        <v>0.18937183282102871</v>
      </c>
      <c r="K34" s="100">
        <v>0.16316624098655885</v>
      </c>
      <c r="L34" s="100">
        <v>0.20878276528313233</v>
      </c>
      <c r="M34" s="100">
        <v>0.22788494571861551</v>
      </c>
      <c r="N34" s="100">
        <v>0.23630582790895505</v>
      </c>
      <c r="O34" s="100">
        <v>0.21349351092610988</v>
      </c>
      <c r="P34" s="101"/>
    </row>
    <row r="35" spans="2:18">
      <c r="B35" s="42"/>
      <c r="C35" s="11" t="s">
        <v>95</v>
      </c>
      <c r="D35" s="100">
        <v>0.26375330552392229</v>
      </c>
      <c r="E35" s="100">
        <v>0.23327186252667956</v>
      </c>
      <c r="F35" s="100">
        <v>0.25228814177645631</v>
      </c>
      <c r="G35" s="100">
        <v>0.252723479166307</v>
      </c>
      <c r="H35" s="100">
        <v>0.24613457204994743</v>
      </c>
      <c r="I35" s="100">
        <v>0.23136520820414158</v>
      </c>
      <c r="J35" s="100">
        <v>0.23714724229887879</v>
      </c>
      <c r="K35" s="100">
        <v>0.19847131767366485</v>
      </c>
      <c r="L35" s="100">
        <v>0.24201153962751473</v>
      </c>
      <c r="M35" s="100">
        <v>0.26781196036983546</v>
      </c>
      <c r="N35" s="100">
        <v>0.27980620600072964</v>
      </c>
      <c r="O35" s="100">
        <v>0.2323247582155944</v>
      </c>
      <c r="P35" s="101"/>
    </row>
    <row r="36" spans="2:18">
      <c r="B36" s="42"/>
      <c r="C36" s="11" t="s">
        <v>98</v>
      </c>
      <c r="D36" s="100">
        <v>0.25402636921675464</v>
      </c>
      <c r="E36" s="100">
        <v>0.23811131836589766</v>
      </c>
      <c r="F36" s="100">
        <v>0.25031136724017272</v>
      </c>
      <c r="G36" s="100">
        <v>0.24926681772409573</v>
      </c>
      <c r="H36" s="100">
        <v>0.25086403344425112</v>
      </c>
      <c r="I36" s="100">
        <v>0.23113898680926567</v>
      </c>
      <c r="J36" s="100">
        <v>0.24997364817414236</v>
      </c>
      <c r="K36" s="100">
        <v>0.21721068367870938</v>
      </c>
      <c r="L36" s="100">
        <v>0.25041495162507071</v>
      </c>
      <c r="M36" s="100">
        <v>0.27937683412945435</v>
      </c>
      <c r="N36" s="100">
        <v>0.2921333229328032</v>
      </c>
      <c r="O36" s="100">
        <v>0.23110135789534272</v>
      </c>
      <c r="P36" s="101"/>
    </row>
    <row r="37" spans="2:18">
      <c r="B37" s="42"/>
      <c r="C37" s="11" t="s">
        <v>114</v>
      </c>
      <c r="D37" s="100">
        <v>0.16412663105418573</v>
      </c>
      <c r="E37" s="100">
        <v>0.16586871371942241</v>
      </c>
      <c r="F37" s="100">
        <v>0.17544843845945021</v>
      </c>
      <c r="G37" s="100">
        <v>0.17560940326030913</v>
      </c>
      <c r="H37" s="100">
        <v>0.18499173350593706</v>
      </c>
      <c r="I37" s="100">
        <v>0.16945439484470901</v>
      </c>
      <c r="J37" s="100">
        <v>0.18768046059452909</v>
      </c>
      <c r="K37" s="100">
        <v>0.17091448129597039</v>
      </c>
      <c r="L37" s="100">
        <v>0.18979938133524937</v>
      </c>
      <c r="M37" s="100">
        <v>0.21138906054747697</v>
      </c>
      <c r="N37" s="100">
        <v>0.20162482964935857</v>
      </c>
      <c r="O37" s="100">
        <v>0.17783333614641483</v>
      </c>
      <c r="P37" s="101"/>
    </row>
    <row r="38" spans="2:18">
      <c r="B38" s="42"/>
      <c r="C38" s="11" t="s">
        <v>115</v>
      </c>
      <c r="D38" s="100">
        <v>8.8896003528340498E-2</v>
      </c>
      <c r="E38" s="100">
        <v>8.7913992186221868E-2</v>
      </c>
      <c r="F38" s="100">
        <v>9.5706088915215967E-2</v>
      </c>
      <c r="G38" s="100">
        <v>0.10304291203334855</v>
      </c>
      <c r="H38" s="100">
        <v>0.11457658781493081</v>
      </c>
      <c r="I38" s="100">
        <v>0.10016500195013876</v>
      </c>
      <c r="J38" s="100">
        <v>0.11542930152164227</v>
      </c>
      <c r="K38" s="100">
        <v>0.10919641632882625</v>
      </c>
      <c r="L38" s="100">
        <v>0.11777828262209766</v>
      </c>
      <c r="M38" s="100">
        <v>0.12935952978942605</v>
      </c>
      <c r="N38" s="100">
        <v>0.11759605740228367</v>
      </c>
      <c r="O38" s="100">
        <v>0.10708490556569686</v>
      </c>
      <c r="P38" s="101"/>
    </row>
    <row r="39" spans="2:18">
      <c r="B39" s="42"/>
      <c r="C39" s="11" t="s">
        <v>116</v>
      </c>
      <c r="D39" s="100">
        <v>7.9841110781737765E-2</v>
      </c>
      <c r="E39" s="100">
        <v>7.5025434167300301E-2</v>
      </c>
      <c r="F39" s="100">
        <v>7.7338444806686349E-2</v>
      </c>
      <c r="G39" s="100">
        <v>8.0690235238291177E-2</v>
      </c>
      <c r="H39" s="100">
        <v>0.10433948054314468</v>
      </c>
      <c r="I39" s="100">
        <v>9.0026775849431404E-2</v>
      </c>
      <c r="J39" s="100">
        <v>0.10269813497177564</v>
      </c>
      <c r="K39" s="100">
        <v>0.10024914386191817</v>
      </c>
      <c r="L39" s="100">
        <v>0.10456782454380792</v>
      </c>
      <c r="M39" s="100">
        <v>0.12222195671392076</v>
      </c>
      <c r="N39" s="100">
        <v>0.11206607691294058</v>
      </c>
      <c r="O39" s="100">
        <v>0.10012038164842531</v>
      </c>
      <c r="P39" s="101"/>
    </row>
    <row r="40" spans="2:18">
      <c r="B40" s="42"/>
      <c r="C40" s="11" t="s">
        <v>117</v>
      </c>
      <c r="D40" s="100">
        <v>7.9626888680320612E-2</v>
      </c>
      <c r="E40" s="100">
        <v>0.11470517428681153</v>
      </c>
      <c r="F40" s="100">
        <v>8.5399205883941454E-2</v>
      </c>
      <c r="G40" s="100">
        <v>9.7217588696537599E-2</v>
      </c>
      <c r="H40" s="100">
        <v>0.13623698603581355</v>
      </c>
      <c r="I40" s="100">
        <v>0.1038185493987798</v>
      </c>
      <c r="J40" s="100">
        <v>0.1005733636485648</v>
      </c>
      <c r="K40" s="100">
        <v>0.11323684403867877</v>
      </c>
      <c r="L40" s="100">
        <v>0.10743313392879647</v>
      </c>
      <c r="M40" s="100">
        <v>0.13337852399379355</v>
      </c>
      <c r="N40" s="100">
        <v>0.14501764611972082</v>
      </c>
      <c r="O40" s="100">
        <v>0.10451244588358798</v>
      </c>
      <c r="P40" s="101"/>
    </row>
    <row r="41" spans="2:18">
      <c r="B41" s="42"/>
      <c r="C41" s="11" t="s">
        <v>118</v>
      </c>
      <c r="D41" s="100">
        <v>7.1235968984460218E-2</v>
      </c>
      <c r="E41" s="100">
        <v>7.8247240261380926E-2</v>
      </c>
      <c r="F41" s="100">
        <v>8.0205518893788824E-2</v>
      </c>
      <c r="G41" s="100">
        <v>8.7083289038146966E-2</v>
      </c>
      <c r="H41" s="100">
        <v>0.1260554797342732</v>
      </c>
      <c r="I41" s="100">
        <v>0.10841798873155784</v>
      </c>
      <c r="J41" s="100">
        <v>8.8765165204501617E-2</v>
      </c>
      <c r="K41" s="100">
        <v>8.358584114217521E-2</v>
      </c>
      <c r="L41" s="100">
        <v>0.10722971636822123</v>
      </c>
      <c r="M41" s="100">
        <v>9.9561515379316082E-2</v>
      </c>
      <c r="N41" s="100">
        <v>9.2592924831789519E-2</v>
      </c>
      <c r="O41" s="100">
        <v>8.5134061598223329E-2</v>
      </c>
      <c r="P41" s="101"/>
    </row>
    <row r="42" spans="2:18">
      <c r="B42" s="42"/>
      <c r="P42" s="102"/>
    </row>
    <row r="43" spans="2:18">
      <c r="B43" s="42"/>
      <c r="C43" s="62" t="s">
        <v>35</v>
      </c>
      <c r="D43" s="103">
        <v>0.17368000587880228</v>
      </c>
      <c r="E43" s="103">
        <v>0.16585142514570625</v>
      </c>
      <c r="F43" s="103">
        <v>0.17954259408419032</v>
      </c>
      <c r="G43" s="103">
        <v>0.17790134284351816</v>
      </c>
      <c r="H43" s="103">
        <v>0.17987190253407698</v>
      </c>
      <c r="I43" s="103">
        <v>0.17001955023975382</v>
      </c>
      <c r="J43" s="103">
        <v>0.17660590697103859</v>
      </c>
      <c r="K43" s="103">
        <v>0.15822155654708644</v>
      </c>
      <c r="L43" s="103">
        <v>0.19508321111782254</v>
      </c>
      <c r="M43" s="103">
        <v>0.21427955388736805</v>
      </c>
      <c r="N43" s="103">
        <v>0.22122888353676459</v>
      </c>
      <c r="O43" s="103">
        <v>0.18111440397719128</v>
      </c>
    </row>
    <row r="44" spans="2:18">
      <c r="B44" s="42"/>
      <c r="J44" s="97"/>
      <c r="M44" s="29"/>
      <c r="N44" s="29"/>
      <c r="O44" s="29"/>
      <c r="P44" s="29"/>
      <c r="Q44" s="29"/>
      <c r="R44" s="29"/>
    </row>
    <row r="45" spans="2:18">
      <c r="B45" s="42"/>
      <c r="D45" s="104"/>
      <c r="M45" s="29"/>
      <c r="N45" s="29"/>
      <c r="O45" s="29"/>
      <c r="P45" s="29"/>
      <c r="Q45" s="29"/>
      <c r="R45" s="29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5"/>
      <c r="D1" s="105"/>
    </row>
    <row r="5" spans="1:17" ht="20.25">
      <c r="D5" s="81" t="s">
        <v>119</v>
      </c>
      <c r="M5" s="51" t="str">
        <f>'Resumo Mensal'!$J$2</f>
        <v>Dezembro de 2010</v>
      </c>
    </row>
    <row r="7" spans="1:17">
      <c r="B7" s="2"/>
      <c r="D7" s="239" t="s">
        <v>120</v>
      </c>
      <c r="E7" s="240"/>
      <c r="F7" s="240"/>
      <c r="G7" s="106"/>
      <c r="H7" s="106"/>
      <c r="I7" s="106"/>
      <c r="J7" s="106"/>
      <c r="K7" s="106"/>
      <c r="L7" s="106"/>
      <c r="M7" s="106"/>
    </row>
    <row r="8" spans="1:17">
      <c r="B8" s="2"/>
      <c r="D8" s="107"/>
      <c r="E8" s="108" t="s">
        <v>121</v>
      </c>
      <c r="F8" s="64" t="s">
        <v>122</v>
      </c>
      <c r="G8" s="109" t="s">
        <v>123</v>
      </c>
      <c r="H8" s="64" t="s">
        <v>122</v>
      </c>
      <c r="I8" s="109" t="s">
        <v>123</v>
      </c>
      <c r="J8" s="110" t="s">
        <v>124</v>
      </c>
      <c r="K8" s="64"/>
      <c r="L8" s="64" t="s">
        <v>125</v>
      </c>
      <c r="M8" s="109" t="s">
        <v>123</v>
      </c>
    </row>
    <row r="9" spans="1:17">
      <c r="B9" s="2"/>
      <c r="D9" s="111" t="s">
        <v>126</v>
      </c>
      <c r="E9" s="112">
        <v>15649</v>
      </c>
      <c r="F9" s="113">
        <v>41.592311024322036</v>
      </c>
      <c r="G9" s="114">
        <v>22.574845611510593</v>
      </c>
      <c r="H9" s="113">
        <v>41.991056039991435</v>
      </c>
      <c r="I9" s="114">
        <v>22.360475981022542</v>
      </c>
      <c r="J9" s="115">
        <v>9.5869886969306428E-3</v>
      </c>
      <c r="L9" s="116">
        <v>41.791683532156739</v>
      </c>
      <c r="M9" s="114">
        <v>22.467149457559653</v>
      </c>
    </row>
    <row r="10" spans="1:17">
      <c r="D10" s="111" t="s">
        <v>127</v>
      </c>
      <c r="E10" s="112">
        <v>15149</v>
      </c>
      <c r="F10" s="113">
        <v>34.150329456350931</v>
      </c>
      <c r="G10" s="114">
        <v>26.61584864537711</v>
      </c>
      <c r="H10" s="113">
        <v>35.137096159283459</v>
      </c>
      <c r="I10" s="114">
        <v>25.868386957180348</v>
      </c>
      <c r="J10" s="115">
        <v>2.8894793070554758E-2</v>
      </c>
      <c r="L10" s="116">
        <v>34.643712807817195</v>
      </c>
      <c r="M10" s="114">
        <v>26.236795260434722</v>
      </c>
    </row>
    <row r="11" spans="1:17">
      <c r="D11" s="111" t="s">
        <v>128</v>
      </c>
      <c r="E11" s="112">
        <v>8024</v>
      </c>
      <c r="F11" s="113">
        <v>22.922881544393697</v>
      </c>
      <c r="G11" s="117">
        <v>21.00259511735543</v>
      </c>
      <c r="H11" s="113">
        <v>22.685681697675314</v>
      </c>
      <c r="I11" s="114">
        <v>21.222196732546717</v>
      </c>
      <c r="J11" s="115">
        <v>-1.0347732516045482E-2</v>
      </c>
      <c r="L11" s="116">
        <v>22.804281621034505</v>
      </c>
      <c r="M11" s="114">
        <v>21.111824875725233</v>
      </c>
    </row>
    <row r="12" spans="1:17">
      <c r="D12" s="118" t="s">
        <v>129</v>
      </c>
      <c r="E12" s="112">
        <v>16908</v>
      </c>
      <c r="F12" s="119">
        <v>36.839668177981586</v>
      </c>
      <c r="G12" s="120">
        <v>27.537707318610888</v>
      </c>
      <c r="H12" s="119">
        <v>37.417168100948373</v>
      </c>
      <c r="I12" s="114">
        <v>27.112687878008789</v>
      </c>
      <c r="J12" s="115">
        <v>1.5676034870258482E-2</v>
      </c>
      <c r="L12" s="116">
        <v>37.128418139464983</v>
      </c>
      <c r="M12" s="114">
        <v>27.323544897316182</v>
      </c>
    </row>
    <row r="13" spans="1:17">
      <c r="Q13" s="121"/>
    </row>
    <row r="14" spans="1:17">
      <c r="D14" s="122" t="s">
        <v>130</v>
      </c>
      <c r="E14" s="122"/>
      <c r="F14" s="122"/>
      <c r="G14" s="122"/>
      <c r="H14" s="122"/>
      <c r="I14" s="122"/>
      <c r="J14" s="122"/>
      <c r="L14" s="106" t="s">
        <v>131</v>
      </c>
      <c r="M14" s="106"/>
    </row>
    <row r="15" spans="1:17">
      <c r="B15" s="2"/>
      <c r="D15" s="107" t="s">
        <v>132</v>
      </c>
      <c r="E15" s="123" t="s">
        <v>121</v>
      </c>
      <c r="F15" s="64" t="s">
        <v>122</v>
      </c>
      <c r="G15" s="109" t="s">
        <v>123</v>
      </c>
      <c r="H15" s="64" t="s">
        <v>122</v>
      </c>
      <c r="I15" s="109" t="s">
        <v>123</v>
      </c>
      <c r="J15" s="110" t="s">
        <v>124</v>
      </c>
      <c r="L15" s="64"/>
      <c r="M15" s="124" t="s">
        <v>133</v>
      </c>
    </row>
    <row r="16" spans="1:17">
      <c r="B16" s="2"/>
      <c r="C16" t="s">
        <v>134</v>
      </c>
      <c r="D16" s="11" t="s">
        <v>135</v>
      </c>
      <c r="E16" s="125">
        <v>1166</v>
      </c>
      <c r="F16" s="116">
        <v>2.0528496261871085</v>
      </c>
      <c r="G16" s="117">
        <v>22.637151111611704</v>
      </c>
      <c r="H16" s="116">
        <v>1.8273080589876445</v>
      </c>
      <c r="I16" s="117">
        <v>24.419245948895711</v>
      </c>
      <c r="J16" s="115">
        <v>-7.2979110043510431E-2</v>
      </c>
      <c r="K16" t="s">
        <v>134</v>
      </c>
      <c r="L16" s="11" t="s">
        <v>136</v>
      </c>
      <c r="M16" s="116">
        <v>4.408598936490419</v>
      </c>
    </row>
    <row r="17" spans="2:13">
      <c r="B17" s="2"/>
      <c r="C17" t="s">
        <v>137</v>
      </c>
      <c r="D17" s="11" t="s">
        <v>138</v>
      </c>
      <c r="E17" s="125">
        <v>951</v>
      </c>
      <c r="F17" s="116">
        <v>1.0032211048478017</v>
      </c>
      <c r="G17" s="117">
        <v>28.738656167356254</v>
      </c>
      <c r="H17" s="116">
        <v>0.91067038922155696</v>
      </c>
      <c r="I17" s="117">
        <v>30.143771793595299</v>
      </c>
      <c r="J17" s="115">
        <v>-4.6613795906509381E-2</v>
      </c>
      <c r="K17" t="s">
        <v>137</v>
      </c>
      <c r="L17" s="11" t="s">
        <v>139</v>
      </c>
      <c r="M17" s="116">
        <v>1.1489702756422275</v>
      </c>
    </row>
    <row r="18" spans="2:13">
      <c r="B18" s="97"/>
      <c r="C18" t="s">
        <v>140</v>
      </c>
      <c r="D18" s="11" t="s">
        <v>141</v>
      </c>
      <c r="E18" s="125">
        <v>574</v>
      </c>
      <c r="F18" s="116">
        <v>0.46016744884550403</v>
      </c>
      <c r="G18" s="117">
        <v>26.803383859811394</v>
      </c>
      <c r="H18" s="116">
        <v>0.44030551711239951</v>
      </c>
      <c r="I18" s="117">
        <v>27.224210536883909</v>
      </c>
      <c r="J18" s="115">
        <v>-1.5457810117298743E-2</v>
      </c>
      <c r="K18" t="s">
        <v>140</v>
      </c>
      <c r="L18" s="11" t="s">
        <v>142</v>
      </c>
      <c r="M18" s="116">
        <v>0.81554563237774047</v>
      </c>
    </row>
    <row r="19" spans="2:13">
      <c r="B19" s="2"/>
      <c r="C19" t="s">
        <v>143</v>
      </c>
      <c r="D19" s="11" t="s">
        <v>144</v>
      </c>
      <c r="E19" s="125">
        <v>680</v>
      </c>
      <c r="F19" s="116">
        <v>0.62998648648648659</v>
      </c>
      <c r="G19" s="117">
        <v>27.6084566693273</v>
      </c>
      <c r="H19" s="116">
        <v>0.63181427075542251</v>
      </c>
      <c r="I19" s="117">
        <v>27.574352127506454</v>
      </c>
      <c r="J19" s="115">
        <v>1.2368211468085644E-3</v>
      </c>
      <c r="K19" t="s">
        <v>143</v>
      </c>
      <c r="L19" s="11" t="s">
        <v>145</v>
      </c>
      <c r="M19" s="116">
        <v>0.83394424878231543</v>
      </c>
    </row>
    <row r="20" spans="2:13">
      <c r="B20" s="2"/>
      <c r="C20" t="s">
        <v>146</v>
      </c>
      <c r="D20" s="11" t="s">
        <v>147</v>
      </c>
      <c r="E20" s="125">
        <v>452</v>
      </c>
      <c r="F20" s="116">
        <v>0.38642189189189191</v>
      </c>
      <c r="G20" s="117">
        <v>21.180360201251009</v>
      </c>
      <c r="H20" s="116">
        <v>0.39146890052356026</v>
      </c>
      <c r="I20" s="117">
        <v>21.097202480959609</v>
      </c>
      <c r="J20" s="115">
        <v>3.9416467830959423E-3</v>
      </c>
      <c r="K20" t="s">
        <v>146</v>
      </c>
      <c r="L20" s="11" t="s">
        <v>148</v>
      </c>
      <c r="M20" s="116">
        <v>0.86169891345073069</v>
      </c>
    </row>
    <row r="21" spans="2:13">
      <c r="B21" s="2"/>
      <c r="C21" t="s">
        <v>149</v>
      </c>
      <c r="D21" s="11" t="s">
        <v>99</v>
      </c>
      <c r="E21" s="125">
        <v>857</v>
      </c>
      <c r="F21" s="116">
        <v>1.2684770427201393</v>
      </c>
      <c r="G21" s="117">
        <v>23.562363099705763</v>
      </c>
      <c r="H21" s="116">
        <v>1.3200815281362932</v>
      </c>
      <c r="I21" s="117">
        <v>23.018057387305564</v>
      </c>
      <c r="J21" s="115">
        <v>2.3646900485198241E-2</v>
      </c>
      <c r="K21" t="s">
        <v>149</v>
      </c>
      <c r="L21" s="11" t="s">
        <v>150</v>
      </c>
      <c r="M21" s="116">
        <v>1.2318076286159707</v>
      </c>
    </row>
    <row r="22" spans="2:13">
      <c r="B22" s="2"/>
      <c r="C22" t="s">
        <v>151</v>
      </c>
      <c r="D22" s="11" t="s">
        <v>152</v>
      </c>
      <c r="E22" s="125">
        <v>461</v>
      </c>
      <c r="F22" s="116">
        <v>0.40976281631230399</v>
      </c>
      <c r="G22" s="117">
        <v>21.078899876995163</v>
      </c>
      <c r="H22" s="116">
        <v>0.39126209530362982</v>
      </c>
      <c r="I22" s="117">
        <v>21.380338569572675</v>
      </c>
      <c r="J22" s="115">
        <v>-1.40988736729597E-2</v>
      </c>
      <c r="K22" t="s">
        <v>151</v>
      </c>
      <c r="L22" s="11" t="s">
        <v>153</v>
      </c>
      <c r="M22" s="116">
        <v>0.90131334083629122</v>
      </c>
    </row>
    <row r="23" spans="2:13">
      <c r="B23" s="2"/>
      <c r="C23" t="s">
        <v>154</v>
      </c>
      <c r="D23" s="11" t="s">
        <v>155</v>
      </c>
      <c r="E23" s="125">
        <v>627</v>
      </c>
      <c r="F23" s="116">
        <v>0.64853720857292207</v>
      </c>
      <c r="G23" s="117">
        <v>24.035709174030096</v>
      </c>
      <c r="H23" s="116">
        <v>0.66580498710232161</v>
      </c>
      <c r="I23" s="117">
        <v>23.773428412532105</v>
      </c>
      <c r="J23" s="115">
        <v>1.1032517352849602E-2</v>
      </c>
      <c r="K23" t="s">
        <v>154</v>
      </c>
      <c r="L23" s="11" t="s">
        <v>156</v>
      </c>
      <c r="M23" s="116">
        <v>0.90358641509433968</v>
      </c>
    </row>
    <row r="24" spans="2:13">
      <c r="B24" s="2"/>
      <c r="C24" t="s">
        <v>157</v>
      </c>
      <c r="D24" s="11" t="s">
        <v>158</v>
      </c>
      <c r="E24" s="125">
        <v>872</v>
      </c>
      <c r="F24" s="116">
        <v>1.1618530148212729</v>
      </c>
      <c r="G24" s="117">
        <v>25.337304268515165</v>
      </c>
      <c r="H24" s="116">
        <v>1.1351088743545614</v>
      </c>
      <c r="I24" s="117">
        <v>25.669767212552156</v>
      </c>
      <c r="J24" s="115">
        <v>-1.2951537163703675E-2</v>
      </c>
      <c r="K24" t="s">
        <v>157</v>
      </c>
      <c r="L24" s="11" t="s">
        <v>159</v>
      </c>
      <c r="M24" s="116">
        <v>0.92968158683412738</v>
      </c>
    </row>
    <row r="25" spans="2:13">
      <c r="B25" s="2"/>
      <c r="C25" t="s">
        <v>160</v>
      </c>
      <c r="D25" s="11" t="s">
        <v>161</v>
      </c>
      <c r="E25" s="125">
        <v>965</v>
      </c>
      <c r="F25" s="116">
        <v>0.94178335542378799</v>
      </c>
      <c r="G25" s="117">
        <v>31.983956414680648</v>
      </c>
      <c r="H25" s="116">
        <v>0.94649440275387264</v>
      </c>
      <c r="I25" s="117">
        <v>31.900937979814575</v>
      </c>
      <c r="J25" s="115">
        <v>2.6023822534184671E-3</v>
      </c>
      <c r="K25" t="s">
        <v>160</v>
      </c>
      <c r="L25" s="11" t="s">
        <v>162</v>
      </c>
      <c r="M25" s="116">
        <v>0.87649135135135137</v>
      </c>
    </row>
    <row r="26" spans="2:13">
      <c r="B26" s="29"/>
      <c r="C26" t="s">
        <v>163</v>
      </c>
      <c r="D26" s="11" t="s">
        <v>164</v>
      </c>
      <c r="E26" s="125">
        <v>621</v>
      </c>
      <c r="F26" s="116">
        <v>0.51170092414995638</v>
      </c>
      <c r="G26" s="117">
        <v>27.292999884689351</v>
      </c>
      <c r="H26" s="116">
        <v>0.48916891719745226</v>
      </c>
      <c r="I26" s="117">
        <v>27.751022893202471</v>
      </c>
      <c r="J26" s="115">
        <v>-1.6504725259165576E-2</v>
      </c>
      <c r="K26" t="s">
        <v>163</v>
      </c>
      <c r="L26" s="11" t="s">
        <v>165</v>
      </c>
      <c r="M26" s="116">
        <v>0.86050715176715176</v>
      </c>
    </row>
    <row r="27" spans="2:13">
      <c r="B27" s="29"/>
      <c r="C27" t="s">
        <v>166</v>
      </c>
      <c r="D27" s="11" t="s">
        <v>167</v>
      </c>
      <c r="E27" s="125">
        <v>744</v>
      </c>
      <c r="F27" s="116">
        <v>0.62883898901865087</v>
      </c>
      <c r="G27" s="117">
        <v>29.661379546999285</v>
      </c>
      <c r="H27" s="116">
        <v>0.63235338842975208</v>
      </c>
      <c r="I27" s="117">
        <v>29.592276586272199</v>
      </c>
      <c r="J27" s="115">
        <v>2.3351687906005836E-3</v>
      </c>
      <c r="K27" t="s">
        <v>166</v>
      </c>
      <c r="L27" s="11" t="s">
        <v>168</v>
      </c>
      <c r="M27" s="116">
        <v>0.8464614361195324</v>
      </c>
    </row>
    <row r="28" spans="2:13">
      <c r="B28" s="2"/>
      <c r="C28" t="s">
        <v>169</v>
      </c>
      <c r="D28" s="11" t="s">
        <v>170</v>
      </c>
      <c r="E28" s="125">
        <v>675</v>
      </c>
      <c r="F28" s="116">
        <v>0.82593385848727785</v>
      </c>
      <c r="G28" s="117">
        <v>23.248984093043237</v>
      </c>
      <c r="H28" s="116">
        <v>0.85968198415432318</v>
      </c>
      <c r="I28" s="117">
        <v>22.807139610904208</v>
      </c>
      <c r="J28" s="115">
        <v>1.9373077451930065E-2</v>
      </c>
      <c r="K28" t="s">
        <v>169</v>
      </c>
      <c r="L28" s="11" t="s">
        <v>171</v>
      </c>
      <c r="M28" s="116">
        <v>0.90583521829521818</v>
      </c>
    </row>
    <row r="29" spans="2:13">
      <c r="B29" s="2"/>
      <c r="D29" s="107" t="s">
        <v>172</v>
      </c>
      <c r="E29" s="108" t="s">
        <v>121</v>
      </c>
      <c r="F29" s="64" t="s">
        <v>122</v>
      </c>
      <c r="G29" s="109" t="s">
        <v>123</v>
      </c>
      <c r="H29" s="64" t="s">
        <v>122</v>
      </c>
      <c r="I29" s="109" t="s">
        <v>123</v>
      </c>
      <c r="J29" s="110" t="s">
        <v>124</v>
      </c>
      <c r="K29" t="s">
        <v>173</v>
      </c>
      <c r="L29" s="11" t="s">
        <v>174</v>
      </c>
      <c r="M29" s="116">
        <v>1.2150784609109451</v>
      </c>
    </row>
    <row r="30" spans="2:13">
      <c r="B30" s="2"/>
      <c r="C30" t="s">
        <v>173</v>
      </c>
      <c r="D30" s="11" t="s">
        <v>175</v>
      </c>
      <c r="E30" s="125">
        <v>824</v>
      </c>
      <c r="F30" s="116">
        <v>2.2581476772616136</v>
      </c>
      <c r="G30" s="117">
        <v>17.795159657744051</v>
      </c>
      <c r="H30" s="116">
        <v>2.3245609580838322</v>
      </c>
      <c r="I30" s="117">
        <v>17.37970768143169</v>
      </c>
      <c r="J30" s="115">
        <v>2.3904428309587056E-2</v>
      </c>
      <c r="K30" t="s">
        <v>176</v>
      </c>
      <c r="L30" s="11" t="s">
        <v>177</v>
      </c>
      <c r="M30" s="116">
        <v>0.56368037001768456</v>
      </c>
    </row>
    <row r="31" spans="2:13">
      <c r="B31" s="2"/>
      <c r="C31" t="s">
        <v>176</v>
      </c>
      <c r="D31" s="11" t="s">
        <v>178</v>
      </c>
      <c r="E31" s="125">
        <v>662</v>
      </c>
      <c r="F31" s="116">
        <v>1.8214039032345746</v>
      </c>
      <c r="G31" s="117">
        <v>16.746857740415749</v>
      </c>
      <c r="H31" s="116">
        <v>1.7759607843137253</v>
      </c>
      <c r="I31" s="117">
        <v>17.073992973168405</v>
      </c>
      <c r="J31" s="115">
        <v>-1.9159855182483976E-2</v>
      </c>
      <c r="K31" t="s">
        <v>179</v>
      </c>
      <c r="L31" s="11" t="s">
        <v>180</v>
      </c>
      <c r="M31" s="116">
        <v>0.53708827417380656</v>
      </c>
    </row>
    <row r="32" spans="2:13">
      <c r="B32" s="2"/>
      <c r="C32" t="s">
        <v>179</v>
      </c>
      <c r="D32" s="11" t="s">
        <v>181</v>
      </c>
      <c r="E32" s="125">
        <v>787</v>
      </c>
      <c r="F32" s="116">
        <v>1.4955190434782608</v>
      </c>
      <c r="G32" s="117">
        <v>23.807439685964869</v>
      </c>
      <c r="H32" s="116">
        <v>1.4782519357473454</v>
      </c>
      <c r="I32" s="117">
        <v>24.016521575048625</v>
      </c>
      <c r="J32" s="115">
        <v>-8.7057523476246068E-3</v>
      </c>
      <c r="K32" t="s">
        <v>182</v>
      </c>
      <c r="L32" s="11" t="s">
        <v>183</v>
      </c>
      <c r="M32" s="116">
        <v>0.4387008679091281</v>
      </c>
    </row>
    <row r="33" spans="2:13">
      <c r="B33" s="2"/>
      <c r="C33" t="s">
        <v>182</v>
      </c>
      <c r="D33" s="11" t="s">
        <v>184</v>
      </c>
      <c r="E33" s="125">
        <v>657</v>
      </c>
      <c r="F33" s="116">
        <v>1.4944260505572164</v>
      </c>
      <c r="G33" s="117">
        <v>20.375918589335413</v>
      </c>
      <c r="H33" s="116">
        <v>1.7475925490196078</v>
      </c>
      <c r="I33" s="117">
        <v>18.018073992448887</v>
      </c>
      <c r="J33" s="115">
        <v>0.1308599686001215</v>
      </c>
      <c r="K33" t="s">
        <v>185</v>
      </c>
      <c r="L33" s="11" t="s">
        <v>186</v>
      </c>
      <c r="M33" s="116">
        <v>0.44172044087630968</v>
      </c>
    </row>
    <row r="34" spans="2:13">
      <c r="B34" s="97"/>
      <c r="C34" t="s">
        <v>185</v>
      </c>
      <c r="D34" s="11" t="s">
        <v>187</v>
      </c>
      <c r="E34" s="125">
        <v>724</v>
      </c>
      <c r="F34" s="116">
        <v>2.0075244371941272</v>
      </c>
      <c r="G34" s="117">
        <v>17.558862175380327</v>
      </c>
      <c r="H34" s="116">
        <v>2.0732045982021248</v>
      </c>
      <c r="I34" s="117">
        <v>17.104755758049638</v>
      </c>
      <c r="J34" s="115">
        <v>2.6548547301938674E-2</v>
      </c>
      <c r="K34" t="s">
        <v>188</v>
      </c>
      <c r="L34" s="11" t="s">
        <v>189</v>
      </c>
      <c r="M34" s="116">
        <v>0.49115949311895352</v>
      </c>
    </row>
    <row r="35" spans="2:13">
      <c r="B35" s="97"/>
      <c r="C35" t="s">
        <v>188</v>
      </c>
      <c r="D35" s="11" t="s">
        <v>190</v>
      </c>
      <c r="E35" s="125">
        <v>617</v>
      </c>
      <c r="F35" s="116">
        <v>1.2152180778655051</v>
      </c>
      <c r="G35" s="117">
        <v>21.381730864699442</v>
      </c>
      <c r="H35" s="116">
        <v>1.2810571522094927</v>
      </c>
      <c r="I35" s="117">
        <v>20.598437515481695</v>
      </c>
      <c r="J35" s="115">
        <v>3.8026833279418693E-2</v>
      </c>
      <c r="K35" t="s">
        <v>191</v>
      </c>
      <c r="L35" s="11" t="s">
        <v>192</v>
      </c>
      <c r="M35" s="116">
        <v>0.54117359413202937</v>
      </c>
    </row>
    <row r="36" spans="2:13">
      <c r="B36" s="97"/>
      <c r="C36" t="s">
        <v>191</v>
      </c>
      <c r="D36" s="11" t="s">
        <v>193</v>
      </c>
      <c r="E36" s="125">
        <v>536</v>
      </c>
      <c r="F36" s="116">
        <v>1.6204850814332246</v>
      </c>
      <c r="G36" s="117">
        <v>15.646531121753251</v>
      </c>
      <c r="H36" s="116">
        <v>1.8192238825448612</v>
      </c>
      <c r="I36" s="117">
        <v>14.267040976240059</v>
      </c>
      <c r="J36" s="115">
        <v>9.669069765836924E-2</v>
      </c>
      <c r="K36" t="s">
        <v>194</v>
      </c>
      <c r="L36" s="11" t="s">
        <v>195</v>
      </c>
      <c r="M36" s="116">
        <v>0.32867157321720197</v>
      </c>
    </row>
    <row r="37" spans="2:13">
      <c r="B37" s="97"/>
      <c r="C37" t="s">
        <v>194</v>
      </c>
      <c r="D37" s="11" t="s">
        <v>87</v>
      </c>
      <c r="E37" s="125">
        <v>488</v>
      </c>
      <c r="F37" s="116">
        <v>1.3976580473211859</v>
      </c>
      <c r="G37" s="117">
        <v>15.906069157126392</v>
      </c>
      <c r="H37" s="116">
        <v>1.3903362789430671</v>
      </c>
      <c r="I37" s="117">
        <v>15.969587840522935</v>
      </c>
      <c r="J37" s="115">
        <v>-3.9774779431290819E-3</v>
      </c>
      <c r="K37" t="s">
        <v>196</v>
      </c>
      <c r="L37" s="11" t="s">
        <v>197</v>
      </c>
      <c r="M37" s="116">
        <v>0.55762589873072199</v>
      </c>
    </row>
    <row r="38" spans="2:13">
      <c r="B38" s="97"/>
      <c r="C38" t="s">
        <v>196</v>
      </c>
      <c r="D38" s="11" t="s">
        <v>82</v>
      </c>
      <c r="E38" s="125">
        <v>709</v>
      </c>
      <c r="F38" s="116">
        <v>1.1216527659574467</v>
      </c>
      <c r="G38" s="117">
        <v>25.958628857023026</v>
      </c>
      <c r="H38" s="116">
        <v>1.2286024146408083</v>
      </c>
      <c r="I38" s="117">
        <v>24.36829340292924</v>
      </c>
      <c r="J38" s="115">
        <v>6.5262487930427548E-2</v>
      </c>
      <c r="K38" t="s">
        <v>198</v>
      </c>
      <c r="L38" s="11" t="s">
        <v>199</v>
      </c>
      <c r="M38" s="116">
        <v>3.8750464856012008</v>
      </c>
    </row>
    <row r="39" spans="2:13">
      <c r="B39" s="97"/>
      <c r="D39" s="107" t="s">
        <v>200</v>
      </c>
      <c r="E39" s="108" t="s">
        <v>121</v>
      </c>
      <c r="F39" s="64" t="s">
        <v>122</v>
      </c>
      <c r="G39" s="109" t="s">
        <v>123</v>
      </c>
      <c r="H39" s="64" t="s">
        <v>122</v>
      </c>
      <c r="I39" s="109" t="s">
        <v>123</v>
      </c>
      <c r="J39" s="110" t="s">
        <v>124</v>
      </c>
      <c r="K39" t="s">
        <v>201</v>
      </c>
      <c r="L39" s="11" t="s">
        <v>202</v>
      </c>
      <c r="M39" s="116">
        <v>1.1520908759811617</v>
      </c>
    </row>
    <row r="40" spans="2:13">
      <c r="B40" s="97"/>
      <c r="C40" t="s">
        <v>201</v>
      </c>
      <c r="D40" s="11" t="s">
        <v>203</v>
      </c>
      <c r="E40" s="125">
        <v>687</v>
      </c>
      <c r="F40" s="116">
        <v>1.2436577164366374</v>
      </c>
      <c r="G40" s="117">
        <v>18.460470322659461</v>
      </c>
      <c r="H40" s="116">
        <v>1.6066634820867378</v>
      </c>
      <c r="I40" s="117">
        <v>15.878977967961726</v>
      </c>
      <c r="J40" s="115">
        <v>0.16257295399655391</v>
      </c>
      <c r="K40" t="s">
        <v>204</v>
      </c>
      <c r="L40" s="11" t="s">
        <v>205</v>
      </c>
      <c r="M40" s="116">
        <v>1.0281784904478548</v>
      </c>
    </row>
    <row r="41" spans="2:13">
      <c r="B41" s="97"/>
      <c r="C41" t="s">
        <v>204</v>
      </c>
      <c r="D41" s="11" t="s">
        <v>206</v>
      </c>
      <c r="E41" s="125">
        <v>689</v>
      </c>
      <c r="F41" s="116">
        <v>0.61238694367959945</v>
      </c>
      <c r="G41" s="117">
        <v>25.687177656966128</v>
      </c>
      <c r="H41" s="116">
        <v>0.63269808150470219</v>
      </c>
      <c r="I41" s="117">
        <v>25.367030389448484</v>
      </c>
      <c r="J41" s="115">
        <v>1.262060487974237E-2</v>
      </c>
      <c r="K41" t="s">
        <v>207</v>
      </c>
      <c r="L41" s="11" t="s">
        <v>208</v>
      </c>
      <c r="M41" s="116">
        <v>0.96577414420062702</v>
      </c>
    </row>
    <row r="42" spans="2:13">
      <c r="B42" s="97"/>
      <c r="C42" t="s">
        <v>207</v>
      </c>
      <c r="D42" s="11" t="s">
        <v>209</v>
      </c>
      <c r="E42" s="125">
        <v>1779</v>
      </c>
      <c r="F42" s="116">
        <v>1.7468776971214015</v>
      </c>
      <c r="G42" s="117">
        <v>39.668303403834109</v>
      </c>
      <c r="H42" s="116">
        <v>1.9214493467336684</v>
      </c>
      <c r="I42" s="117">
        <v>37.251538750546565</v>
      </c>
      <c r="J42" s="115">
        <v>6.4876908024425806E-2</v>
      </c>
      <c r="K42" t="s">
        <v>210</v>
      </c>
      <c r="L42" s="11" t="s">
        <v>211</v>
      </c>
      <c r="M42" s="116">
        <v>0.92209714285714306</v>
      </c>
    </row>
    <row r="43" spans="2:13">
      <c r="C43" t="s">
        <v>210</v>
      </c>
      <c r="D43" s="11" t="s">
        <v>212</v>
      </c>
      <c r="E43" s="125">
        <v>2036</v>
      </c>
      <c r="F43" s="116">
        <v>1.5914296435272048</v>
      </c>
      <c r="G43" s="117">
        <v>48.962272470980444</v>
      </c>
      <c r="H43" s="116">
        <v>1.6626621468926552</v>
      </c>
      <c r="I43" s="117">
        <v>47.603186971845723</v>
      </c>
      <c r="J43" s="115">
        <v>2.855030483439136E-2</v>
      </c>
      <c r="K43" t="s">
        <v>213</v>
      </c>
      <c r="L43" s="11" t="s">
        <v>214</v>
      </c>
      <c r="M43" s="116">
        <v>0.885008040075141</v>
      </c>
    </row>
    <row r="44" spans="2:13">
      <c r="C44" t="s">
        <v>213</v>
      </c>
      <c r="D44" s="11" t="s">
        <v>215</v>
      </c>
      <c r="E44" s="125">
        <v>592</v>
      </c>
      <c r="F44" s="116">
        <v>0.66260763000000011</v>
      </c>
      <c r="G44" s="117">
        <v>32.141548773639677</v>
      </c>
      <c r="H44" s="116">
        <v>0.61508904391467989</v>
      </c>
      <c r="I44" s="117">
        <v>33.58569681542815</v>
      </c>
      <c r="J44" s="115">
        <v>-4.2998900684564023E-2</v>
      </c>
      <c r="K44" t="s">
        <v>216</v>
      </c>
      <c r="L44" s="11" t="s">
        <v>217</v>
      </c>
      <c r="M44" s="116">
        <v>2.4205391356184798</v>
      </c>
    </row>
    <row r="45" spans="2:13">
      <c r="D45" s="107" t="s">
        <v>218</v>
      </c>
      <c r="E45" s="108" t="s">
        <v>121</v>
      </c>
      <c r="F45" s="64" t="s">
        <v>122</v>
      </c>
      <c r="G45" s="109" t="s">
        <v>123</v>
      </c>
      <c r="H45" s="64" t="s">
        <v>122</v>
      </c>
      <c r="I45" s="109" t="s">
        <v>123</v>
      </c>
      <c r="J45" s="110" t="s">
        <v>124</v>
      </c>
      <c r="K45" t="s">
        <v>219</v>
      </c>
      <c r="L45" s="11" t="s">
        <v>205</v>
      </c>
      <c r="M45" s="116">
        <v>1.1422304202531646</v>
      </c>
    </row>
    <row r="46" spans="2:13">
      <c r="D46" s="11" t="s">
        <v>220</v>
      </c>
      <c r="E46" s="125">
        <v>686</v>
      </c>
      <c r="F46" s="116">
        <v>1.2544881396508727</v>
      </c>
      <c r="G46" s="117">
        <v>18.005408496311595</v>
      </c>
      <c r="H46" s="116">
        <v>2.1416202947368426</v>
      </c>
      <c r="I46" s="117">
        <v>12.971493179010977</v>
      </c>
      <c r="J46" s="115">
        <v>0.3880752391286717</v>
      </c>
      <c r="K46" t="s">
        <v>221</v>
      </c>
      <c r="L46" s="11" t="s">
        <v>222</v>
      </c>
      <c r="M46" s="116">
        <v>0.82232986329113933</v>
      </c>
    </row>
    <row r="47" spans="2:13">
      <c r="D47" s="11" t="s">
        <v>223</v>
      </c>
      <c r="E47" s="125">
        <v>914</v>
      </c>
      <c r="F47" s="116">
        <v>0.80390126054590572</v>
      </c>
      <c r="G47" s="117">
        <v>30.702368711727786</v>
      </c>
      <c r="H47" s="116">
        <v>0.86641748837209309</v>
      </c>
      <c r="I47" s="117">
        <v>29.664126304809024</v>
      </c>
      <c r="J47" s="115">
        <v>3.499993211498853E-2</v>
      </c>
      <c r="K47" t="s">
        <v>224</v>
      </c>
      <c r="L47" s="11" t="s">
        <v>225</v>
      </c>
      <c r="M47" s="116">
        <v>0.84303888607594935</v>
      </c>
    </row>
    <row r="48" spans="2:13">
      <c r="D48" s="11" t="s">
        <v>226</v>
      </c>
      <c r="E48" s="125">
        <v>916</v>
      </c>
      <c r="F48" s="116">
        <v>0.77177532506203472</v>
      </c>
      <c r="G48" s="117">
        <v>34.254521948239066</v>
      </c>
      <c r="H48" s="116">
        <v>0.80245544186046502</v>
      </c>
      <c r="I48" s="117">
        <v>33.611804595500637</v>
      </c>
      <c r="J48" s="115">
        <v>1.9121774640581624E-2</v>
      </c>
      <c r="K48" t="s">
        <v>227</v>
      </c>
      <c r="L48" s="11" t="s">
        <v>228</v>
      </c>
      <c r="M48" s="116">
        <v>0.89201729620253167</v>
      </c>
    </row>
    <row r="49" spans="2:13">
      <c r="D49" s="11" t="s">
        <v>229</v>
      </c>
      <c r="E49" s="125">
        <v>1259</v>
      </c>
      <c r="F49" s="116">
        <v>1.2263211513647643</v>
      </c>
      <c r="G49" s="117">
        <v>36.07709593727138</v>
      </c>
      <c r="H49" s="116">
        <v>1.2440546976744187</v>
      </c>
      <c r="I49" s="117">
        <v>35.774112386301596</v>
      </c>
      <c r="J49" s="115">
        <v>8.4693520190819438E-3</v>
      </c>
      <c r="K49" t="s">
        <v>230</v>
      </c>
      <c r="L49" s="11" t="s">
        <v>231</v>
      </c>
      <c r="M49" s="116">
        <v>0.84498159695817487</v>
      </c>
    </row>
    <row r="50" spans="2:13">
      <c r="D50" s="11" t="s">
        <v>232</v>
      </c>
      <c r="E50" s="125">
        <v>651</v>
      </c>
      <c r="F50" s="116">
        <v>0.65950534987593046</v>
      </c>
      <c r="G50" s="117">
        <v>25.562746982592675</v>
      </c>
      <c r="H50" s="116">
        <v>0.63858455813953496</v>
      </c>
      <c r="I50" s="117">
        <v>25.917599734103622</v>
      </c>
      <c r="J50" s="115">
        <v>-1.3691574650102178E-2</v>
      </c>
      <c r="K50" t="s">
        <v>233</v>
      </c>
      <c r="L50" s="11" t="s">
        <v>234</v>
      </c>
      <c r="M50" s="116">
        <v>0.97991926436781596</v>
      </c>
    </row>
    <row r="51" spans="2:13">
      <c r="D51" s="11" t="s">
        <v>235</v>
      </c>
      <c r="E51" s="125">
        <v>1419</v>
      </c>
      <c r="F51" s="116">
        <v>1.4358791641791044</v>
      </c>
      <c r="G51" s="117">
        <v>36.255558072854228</v>
      </c>
      <c r="H51" s="116">
        <v>1.4544386976744188</v>
      </c>
      <c r="I51" s="117">
        <v>35.97126666419112</v>
      </c>
      <c r="J51" s="115">
        <v>7.9032915720511632E-3</v>
      </c>
      <c r="K51" t="s">
        <v>236</v>
      </c>
      <c r="L51" s="11"/>
      <c r="M51" s="116" t="s">
        <v>237</v>
      </c>
    </row>
    <row r="52" spans="2:13">
      <c r="D52" s="11" t="s">
        <v>238</v>
      </c>
      <c r="E52" s="125">
        <v>825</v>
      </c>
      <c r="F52" s="116">
        <v>1.4952437682619648</v>
      </c>
      <c r="G52" s="117">
        <v>20.240598610531826</v>
      </c>
      <c r="H52" s="116">
        <v>1.5487785699481864</v>
      </c>
      <c r="I52" s="117">
        <v>19.807014487317208</v>
      </c>
      <c r="J52" s="115">
        <v>2.1890432982328178E-2</v>
      </c>
      <c r="K52" t="s">
        <v>239</v>
      </c>
      <c r="L52" s="126" t="s">
        <v>240</v>
      </c>
      <c r="M52" t="s">
        <v>237</v>
      </c>
    </row>
    <row r="53" spans="2:13">
      <c r="B53" s="97"/>
      <c r="C53" t="s">
        <v>241</v>
      </c>
      <c r="D53" s="107" t="s">
        <v>242</v>
      </c>
      <c r="E53" s="108" t="s">
        <v>121</v>
      </c>
      <c r="F53" s="64" t="s">
        <v>122</v>
      </c>
      <c r="G53" s="109" t="s">
        <v>123</v>
      </c>
      <c r="H53" s="64" t="s">
        <v>122</v>
      </c>
      <c r="I53" s="109" t="s">
        <v>123</v>
      </c>
      <c r="J53" s="110" t="s">
        <v>124</v>
      </c>
      <c r="K53" t="s">
        <v>243</v>
      </c>
      <c r="L53" s="11" t="s">
        <v>244</v>
      </c>
      <c r="M53" s="116">
        <v>1.0460851586001489</v>
      </c>
    </row>
    <row r="54" spans="2:13">
      <c r="B54" s="97"/>
      <c r="D54" s="11" t="s">
        <v>245</v>
      </c>
      <c r="E54" s="125">
        <v>716</v>
      </c>
      <c r="F54" s="116">
        <v>1.4055573587150507</v>
      </c>
      <c r="G54" s="117">
        <v>17.717654842068477</v>
      </c>
      <c r="H54" s="116">
        <v>1.243903440860215</v>
      </c>
      <c r="I54" s="117">
        <v>18.983262369200503</v>
      </c>
      <c r="J54" s="115">
        <v>-6.6669653641063142E-2</v>
      </c>
      <c r="K54" t="s">
        <v>246</v>
      </c>
      <c r="L54" s="11" t="s">
        <v>247</v>
      </c>
      <c r="M54" s="116">
        <v>1.0035660647562337</v>
      </c>
    </row>
    <row r="55" spans="2:13">
      <c r="B55" s="97"/>
      <c r="C55" t="s">
        <v>216</v>
      </c>
      <c r="D55" s="11" t="s">
        <v>248</v>
      </c>
      <c r="E55" s="125">
        <v>405</v>
      </c>
      <c r="F55" s="116">
        <v>0.52944007132243698</v>
      </c>
      <c r="G55" s="117">
        <v>15.634392669010747</v>
      </c>
      <c r="H55" s="116">
        <v>0.56163933134328348</v>
      </c>
      <c r="I55" s="117">
        <v>15.3170734133714</v>
      </c>
      <c r="J55" s="115">
        <v>2.0716702667386677E-2</v>
      </c>
      <c r="K55" t="s">
        <v>249</v>
      </c>
      <c r="L55" s="11" t="s">
        <v>250</v>
      </c>
      <c r="M55" s="116">
        <v>1.0025470485826948</v>
      </c>
    </row>
    <row r="56" spans="2:13">
      <c r="B56" s="2"/>
      <c r="C56" t="s">
        <v>243</v>
      </c>
      <c r="D56" s="11" t="s">
        <v>251</v>
      </c>
      <c r="E56" s="125">
        <v>488</v>
      </c>
      <c r="F56" s="116">
        <v>0.57839258577157282</v>
      </c>
      <c r="G56" s="117">
        <v>18.514664312761276</v>
      </c>
      <c r="H56" s="116">
        <v>0.58819337511190695</v>
      </c>
      <c r="I56" s="117">
        <v>18.400629225618662</v>
      </c>
      <c r="J56" s="115">
        <v>6.1973471528813384E-3</v>
      </c>
      <c r="K56" t="s">
        <v>252</v>
      </c>
      <c r="L56" s="11" t="s">
        <v>253</v>
      </c>
      <c r="M56" s="116">
        <v>1.0056109942738156</v>
      </c>
    </row>
    <row r="57" spans="2:13">
      <c r="B57" s="2"/>
      <c r="C57" t="s">
        <v>246</v>
      </c>
      <c r="D57" s="11" t="s">
        <v>88</v>
      </c>
      <c r="E57" s="125">
        <v>420</v>
      </c>
      <c r="F57" s="116">
        <v>0.59697171021377671</v>
      </c>
      <c r="G57" s="117">
        <v>15.739663648356082</v>
      </c>
      <c r="H57" s="116">
        <v>0.46948918120805377</v>
      </c>
      <c r="I57" s="117">
        <v>17.101346211811279</v>
      </c>
      <c r="J57" s="115">
        <v>-7.9624290777455475E-2</v>
      </c>
      <c r="K57" t="s">
        <v>254</v>
      </c>
      <c r="L57" s="11" t="s">
        <v>255</v>
      </c>
      <c r="M57" s="116">
        <v>0.96179979465813559</v>
      </c>
    </row>
    <row r="58" spans="2:13">
      <c r="B58" s="2"/>
      <c r="C58" t="s">
        <v>249</v>
      </c>
      <c r="D58" s="11" t="s">
        <v>83</v>
      </c>
      <c r="E58" s="125">
        <v>796</v>
      </c>
      <c r="F58" s="116">
        <v>1.0710240925953405</v>
      </c>
      <c r="G58" s="117">
        <v>23.243935661967154</v>
      </c>
      <c r="H58" s="116">
        <v>1.0657223613595705</v>
      </c>
      <c r="I58" s="117">
        <v>23.304066154194061</v>
      </c>
      <c r="J58" s="115">
        <v>-2.5802575322713128E-3</v>
      </c>
      <c r="K58" t="s">
        <v>256</v>
      </c>
      <c r="L58" s="11" t="s">
        <v>257</v>
      </c>
      <c r="M58" s="116">
        <v>0.95208796547105223</v>
      </c>
    </row>
    <row r="59" spans="2:13">
      <c r="B59" s="2"/>
      <c r="C59" t="s">
        <v>252</v>
      </c>
      <c r="D59" s="11" t="s">
        <v>79</v>
      </c>
      <c r="E59" s="125">
        <v>443</v>
      </c>
      <c r="F59" s="116">
        <v>0.38964655581947749</v>
      </c>
      <c r="G59" s="117">
        <v>19.738741113625647</v>
      </c>
      <c r="H59" s="116">
        <v>0.41888150335570479</v>
      </c>
      <c r="I59" s="117">
        <v>19.319312116427291</v>
      </c>
      <c r="J59" s="115">
        <v>2.1710348415651559E-2</v>
      </c>
      <c r="K59" t="s">
        <v>258</v>
      </c>
      <c r="L59" s="11" t="s">
        <v>259</v>
      </c>
      <c r="M59" s="116">
        <v>1.1978076957628387</v>
      </c>
    </row>
    <row r="60" spans="2:13">
      <c r="B60" s="29"/>
      <c r="C60" t="s">
        <v>254</v>
      </c>
      <c r="D60" s="11" t="s">
        <v>260</v>
      </c>
      <c r="E60" s="125">
        <v>450</v>
      </c>
      <c r="F60" s="116">
        <v>0.4269578622327791</v>
      </c>
      <c r="G60" s="117">
        <v>17.977160702260903</v>
      </c>
      <c r="H60" s="116">
        <v>0.44274306177260514</v>
      </c>
      <c r="I60" s="117">
        <v>17.790183847970159</v>
      </c>
      <c r="J60" s="115">
        <v>1.0510113660915144E-2</v>
      </c>
      <c r="K60" t="s">
        <v>261</v>
      </c>
      <c r="L60" s="11" t="s">
        <v>262</v>
      </c>
      <c r="M60" s="116">
        <v>0.89987620787778955</v>
      </c>
    </row>
    <row r="61" spans="2:13">
      <c r="B61" s="2"/>
      <c r="C61" t="s">
        <v>256</v>
      </c>
      <c r="D61" s="11" t="s">
        <v>263</v>
      </c>
      <c r="E61" s="125">
        <v>556</v>
      </c>
      <c r="F61" s="116">
        <v>0.56863070241126246</v>
      </c>
      <c r="G61" s="117">
        <v>20.62476908819739</v>
      </c>
      <c r="H61" s="116">
        <v>0.70527259991019309</v>
      </c>
      <c r="I61" s="117">
        <v>19.018142211458748</v>
      </c>
      <c r="J61" s="115">
        <v>8.4478644594981667E-2</v>
      </c>
      <c r="K61" t="s">
        <v>264</v>
      </c>
      <c r="L61" s="11" t="s">
        <v>265</v>
      </c>
      <c r="M61" s="116">
        <v>0.91144688932155149</v>
      </c>
    </row>
    <row r="62" spans="2:13">
      <c r="B62" s="2"/>
      <c r="C62" t="s">
        <v>258</v>
      </c>
      <c r="D62" s="11" t="s">
        <v>266</v>
      </c>
      <c r="E62" s="125">
        <v>621</v>
      </c>
      <c r="F62" s="116">
        <v>0.53536299715270497</v>
      </c>
      <c r="G62" s="117">
        <v>25.856603282594417</v>
      </c>
      <c r="H62" s="116">
        <v>0.50300357431522236</v>
      </c>
      <c r="I62" s="117">
        <v>26.450573236951737</v>
      </c>
      <c r="J62" s="115">
        <v>-2.2455844303878369E-2</v>
      </c>
      <c r="K62" t="s">
        <v>267</v>
      </c>
      <c r="L62" s="11" t="s">
        <v>268</v>
      </c>
      <c r="M62" s="116">
        <v>0.85302878706199459</v>
      </c>
    </row>
    <row r="63" spans="2:13">
      <c r="B63" s="2"/>
      <c r="C63" t="s">
        <v>261</v>
      </c>
      <c r="D63" s="11" t="s">
        <v>269</v>
      </c>
      <c r="E63" s="125">
        <v>702</v>
      </c>
      <c r="F63" s="116">
        <v>0.5455990410548397</v>
      </c>
      <c r="G63" s="117">
        <v>29.499168015764031</v>
      </c>
      <c r="H63" s="116">
        <v>0.58468483832335338</v>
      </c>
      <c r="I63" s="117">
        <v>28.713169872090166</v>
      </c>
      <c r="J63" s="115">
        <v>2.7374133443826887E-2</v>
      </c>
      <c r="K63" t="s">
        <v>270</v>
      </c>
      <c r="L63" s="11" t="s">
        <v>271</v>
      </c>
      <c r="M63" s="116">
        <v>0.88507342318059312</v>
      </c>
    </row>
    <row r="64" spans="2:13">
      <c r="B64" s="2"/>
      <c r="C64" t="s">
        <v>264</v>
      </c>
      <c r="D64" s="11" t="s">
        <v>272</v>
      </c>
      <c r="E64" s="125">
        <v>472</v>
      </c>
      <c r="F64" s="116">
        <v>0.34810419775280899</v>
      </c>
      <c r="G64" s="117">
        <v>23.267367716450963</v>
      </c>
      <c r="H64" s="116">
        <v>0.33234320610687024</v>
      </c>
      <c r="I64" s="117">
        <v>23.572610370569315</v>
      </c>
      <c r="J64" s="115">
        <v>-1.2949039131425644E-2</v>
      </c>
      <c r="K64" t="s">
        <v>273</v>
      </c>
      <c r="L64" s="11" t="s">
        <v>274</v>
      </c>
      <c r="M64" s="116">
        <v>1.0015472952481044</v>
      </c>
    </row>
    <row r="65" spans="2:13">
      <c r="B65" s="2"/>
      <c r="C65" t="s">
        <v>267</v>
      </c>
      <c r="D65" s="11" t="s">
        <v>275</v>
      </c>
      <c r="E65" s="125">
        <v>775</v>
      </c>
      <c r="F65" s="116">
        <v>0.7909021483146067</v>
      </c>
      <c r="G65" s="117">
        <v>26.813322933679512</v>
      </c>
      <c r="H65" s="116">
        <v>0.79874845083071389</v>
      </c>
      <c r="I65" s="117">
        <v>26.692554655371914</v>
      </c>
      <c r="J65" s="115">
        <v>4.5244181333274902E-3</v>
      </c>
      <c r="K65" t="s">
        <v>276</v>
      </c>
      <c r="L65" s="11" t="s">
        <v>277</v>
      </c>
      <c r="M65" s="116">
        <v>1.1781276684867978</v>
      </c>
    </row>
    <row r="66" spans="2:13">
      <c r="B66" s="2"/>
      <c r="C66" t="s">
        <v>270</v>
      </c>
      <c r="D66" s="11" t="s">
        <v>278</v>
      </c>
      <c r="E66" s="125">
        <v>828</v>
      </c>
      <c r="F66" s="116">
        <v>1.7722783215521132</v>
      </c>
      <c r="G66" s="117">
        <v>17.357788228080754</v>
      </c>
      <c r="H66" s="116">
        <v>1.6391315827338131</v>
      </c>
      <c r="I66" s="117">
        <v>18.204676866594991</v>
      </c>
      <c r="J66" s="115">
        <v>-4.6520388399106993E-2</v>
      </c>
      <c r="K66" t="s">
        <v>279</v>
      </c>
      <c r="L66" s="11" t="s">
        <v>280</v>
      </c>
      <c r="M66" s="116">
        <v>2.8340231879721749</v>
      </c>
    </row>
    <row r="67" spans="2:13">
      <c r="B67" s="97"/>
      <c r="C67" t="s">
        <v>273</v>
      </c>
      <c r="D67" s="11" t="s">
        <v>281</v>
      </c>
      <c r="E67" s="125">
        <v>352</v>
      </c>
      <c r="F67" s="116">
        <v>0.46540890620317649</v>
      </c>
      <c r="G67" s="117">
        <v>13.620771753060513</v>
      </c>
      <c r="H67" s="116">
        <v>0.43332019716206133</v>
      </c>
      <c r="I67" s="117">
        <v>13.90860680261078</v>
      </c>
      <c r="J67" s="115">
        <v>-2.0694743451676101E-2</v>
      </c>
      <c r="K67" t="s">
        <v>282</v>
      </c>
      <c r="L67" s="11" t="s">
        <v>283</v>
      </c>
      <c r="M67" s="116">
        <v>0.92488859379893518</v>
      </c>
    </row>
    <row r="68" spans="2:13">
      <c r="C68" t="s">
        <v>276</v>
      </c>
      <c r="D68" s="107" t="s">
        <v>284</v>
      </c>
      <c r="E68" s="108" t="s">
        <v>121</v>
      </c>
      <c r="F68" s="64" t="s">
        <v>122</v>
      </c>
      <c r="G68" s="109" t="s">
        <v>123</v>
      </c>
      <c r="H68" s="64" t="s">
        <v>122</v>
      </c>
      <c r="I68" s="109" t="s">
        <v>123</v>
      </c>
      <c r="J68" s="110" t="s">
        <v>124</v>
      </c>
      <c r="K68" t="s">
        <v>285</v>
      </c>
      <c r="L68" s="11" t="s">
        <v>286</v>
      </c>
      <c r="M68" s="116">
        <v>0.51244402634054553</v>
      </c>
    </row>
    <row r="69" spans="2:13">
      <c r="D69" s="11" t="s">
        <v>287</v>
      </c>
      <c r="E69" s="125">
        <v>825</v>
      </c>
      <c r="F69" s="116">
        <v>1.025037</v>
      </c>
      <c r="G69" s="117">
        <v>28.387856875732041</v>
      </c>
      <c r="H69" s="116">
        <v>1.2638734463276837</v>
      </c>
      <c r="I69" s="117">
        <v>24.967973449344097</v>
      </c>
      <c r="J69" s="115">
        <v>0.13697080515270188</v>
      </c>
      <c r="K69" t="s">
        <v>288</v>
      </c>
      <c r="L69" s="11" t="s">
        <v>289</v>
      </c>
      <c r="M69" s="116">
        <v>8.6834935089369694</v>
      </c>
    </row>
    <row r="70" spans="2:13">
      <c r="C70" t="s">
        <v>282</v>
      </c>
      <c r="D70" s="11" t="s">
        <v>94</v>
      </c>
      <c r="E70" s="125">
        <v>655</v>
      </c>
      <c r="F70" s="116">
        <v>1.5218132665832289</v>
      </c>
      <c r="G70" s="117">
        <v>18.387096656029371</v>
      </c>
      <c r="H70" s="116">
        <v>1.566884726587052</v>
      </c>
      <c r="I70" s="117">
        <v>18.007368768220772</v>
      </c>
      <c r="J70" s="115">
        <v>2.1087361107344993E-2</v>
      </c>
      <c r="L70" s="11"/>
      <c r="M70" s="116"/>
    </row>
    <row r="71" spans="2:13">
      <c r="C71" t="s">
        <v>285</v>
      </c>
    </row>
    <row r="73" spans="2:13">
      <c r="E73" s="127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5"/>
      <c r="D1" s="105"/>
    </row>
    <row r="5" spans="1:17" ht="20.25">
      <c r="D5" s="81" t="s">
        <v>290</v>
      </c>
      <c r="M5" s="51" t="str">
        <f>'Resumo Mensal'!$J$2</f>
        <v>Dezembro de 2010</v>
      </c>
    </row>
    <row r="7" spans="1:17">
      <c r="B7" s="2"/>
      <c r="D7" s="239" t="s">
        <v>120</v>
      </c>
      <c r="E7" s="240"/>
      <c r="F7" s="240"/>
      <c r="G7" s="106"/>
      <c r="H7" s="106"/>
      <c r="I7" s="106"/>
      <c r="J7" s="106"/>
      <c r="K7" s="106"/>
      <c r="L7" s="106"/>
      <c r="M7" s="106"/>
    </row>
    <row r="8" spans="1:17">
      <c r="B8" s="2"/>
      <c r="D8" s="107"/>
      <c r="E8" s="108" t="s">
        <v>121</v>
      </c>
      <c r="F8" s="64" t="s">
        <v>122</v>
      </c>
      <c r="G8" s="109" t="s">
        <v>123</v>
      </c>
      <c r="H8" s="64" t="s">
        <v>122</v>
      </c>
      <c r="I8" s="109" t="s">
        <v>123</v>
      </c>
      <c r="J8" s="110" t="s">
        <v>124</v>
      </c>
      <c r="K8" s="64"/>
      <c r="L8" s="64" t="s">
        <v>125</v>
      </c>
      <c r="M8" s="109" t="s">
        <v>123</v>
      </c>
    </row>
    <row r="9" spans="1:17">
      <c r="D9" s="111" t="s">
        <v>291</v>
      </c>
      <c r="E9" s="112">
        <v>33617</v>
      </c>
      <c r="F9" s="113">
        <v>62.380315195331313</v>
      </c>
      <c r="G9" s="114">
        <v>32.334238672634321</v>
      </c>
      <c r="H9" s="113">
        <v>62.973333257504635</v>
      </c>
      <c r="I9" s="114">
        <v>32.029748080067343</v>
      </c>
      <c r="J9" s="115">
        <v>9.5064935198934108E-3</v>
      </c>
      <c r="L9" s="116">
        <v>62.676824226417978</v>
      </c>
      <c r="M9" s="114">
        <v>32.181273140348992</v>
      </c>
    </row>
    <row r="10" spans="1:17">
      <c r="D10" s="111" t="s">
        <v>292</v>
      </c>
      <c r="E10" s="112">
        <v>29794</v>
      </c>
      <c r="F10" s="113">
        <v>50.442130026274953</v>
      </c>
      <c r="G10" s="114">
        <v>35.439423336580575</v>
      </c>
      <c r="H10" s="113">
        <v>51.298080889472502</v>
      </c>
      <c r="I10" s="114">
        <v>34.848087277410471</v>
      </c>
      <c r="J10" s="115">
        <v>1.6968967463342643E-2</v>
      </c>
      <c r="L10" s="116">
        <v>50.870105457873727</v>
      </c>
      <c r="M10" s="114">
        <v>35.141267821439264</v>
      </c>
    </row>
    <row r="11" spans="1:17">
      <c r="D11" s="128" t="s">
        <v>293</v>
      </c>
      <c r="E11" s="129">
        <v>19633</v>
      </c>
      <c r="F11" s="130">
        <v>41.182752395865677</v>
      </c>
      <c r="G11" s="131">
        <v>28.603721982366991</v>
      </c>
      <c r="H11" s="130">
        <v>41.99925874520639</v>
      </c>
      <c r="I11" s="131">
        <v>28.047637867762354</v>
      </c>
      <c r="J11" s="132">
        <v>1.9826415230631333E-2</v>
      </c>
      <c r="K11" s="133"/>
      <c r="L11" s="134">
        <v>41.591005570536034</v>
      </c>
      <c r="M11" s="131">
        <v>28.322950691880035</v>
      </c>
    </row>
    <row r="12" spans="1:17">
      <c r="D12" s="135" t="s">
        <v>294</v>
      </c>
      <c r="E12" s="136"/>
      <c r="F12" s="137"/>
      <c r="G12" s="138"/>
      <c r="H12" s="137"/>
      <c r="I12" s="138"/>
      <c r="J12" s="139"/>
      <c r="L12" s="140"/>
      <c r="M12" s="138"/>
    </row>
    <row r="13" spans="1:17">
      <c r="F13" s="141"/>
      <c r="Q13" s="121"/>
    </row>
    <row r="14" spans="1:17">
      <c r="D14" s="122" t="s">
        <v>130</v>
      </c>
      <c r="E14" s="122"/>
      <c r="F14" s="122"/>
      <c r="G14" s="122"/>
      <c r="H14" s="122"/>
      <c r="I14" s="122"/>
      <c r="J14" s="122"/>
      <c r="L14" s="106" t="s">
        <v>131</v>
      </c>
      <c r="M14" s="106"/>
    </row>
    <row r="15" spans="1:17">
      <c r="B15" s="2"/>
      <c r="D15" s="107" t="s">
        <v>132</v>
      </c>
      <c r="E15" s="123" t="s">
        <v>121</v>
      </c>
      <c r="F15" s="64" t="s">
        <v>122</v>
      </c>
      <c r="G15" s="109" t="s">
        <v>123</v>
      </c>
      <c r="H15" s="64" t="s">
        <v>122</v>
      </c>
      <c r="I15" s="109" t="s">
        <v>123</v>
      </c>
      <c r="J15" s="110" t="s">
        <v>124</v>
      </c>
      <c r="L15" s="64"/>
      <c r="M15" s="124" t="s">
        <v>133</v>
      </c>
    </row>
    <row r="16" spans="1:17">
      <c r="B16" s="2"/>
      <c r="C16" t="s">
        <v>134</v>
      </c>
      <c r="D16" s="11" t="s">
        <v>135</v>
      </c>
      <c r="E16" s="125">
        <v>1166</v>
      </c>
      <c r="F16" s="116">
        <v>2.1577688651535381</v>
      </c>
      <c r="G16" s="117">
        <v>15.319436006669013</v>
      </c>
      <c r="H16" s="116">
        <v>1.9720180952380955</v>
      </c>
      <c r="I16" s="117">
        <v>15.968967846619885</v>
      </c>
      <c r="J16" s="115">
        <v>-4.0674628829461601E-2</v>
      </c>
      <c r="K16" t="s">
        <v>134</v>
      </c>
      <c r="L16" s="11" t="s">
        <v>136</v>
      </c>
      <c r="M16" s="116">
        <v>3.7094931029900331</v>
      </c>
    </row>
    <row r="17" spans="2:13">
      <c r="B17" s="2"/>
      <c r="C17" t="s">
        <v>137</v>
      </c>
      <c r="D17" s="11" t="s">
        <v>138</v>
      </c>
      <c r="E17" s="125">
        <v>951</v>
      </c>
      <c r="F17" s="116">
        <v>0.99999904632890813</v>
      </c>
      <c r="G17" s="117">
        <v>17.648925719151627</v>
      </c>
      <c r="H17" s="116">
        <v>0.93090122850122847</v>
      </c>
      <c r="I17" s="117">
        <v>18.034361121189459</v>
      </c>
      <c r="J17" s="115">
        <v>-2.1372279253350723E-2</v>
      </c>
      <c r="K17" t="s">
        <v>137</v>
      </c>
      <c r="L17" s="11" t="s">
        <v>139</v>
      </c>
      <c r="M17" s="116">
        <v>3.7128345934185472</v>
      </c>
    </row>
    <row r="18" spans="2:13">
      <c r="B18" s="97"/>
      <c r="C18" t="s">
        <v>140</v>
      </c>
      <c r="D18" s="11" t="s">
        <v>141</v>
      </c>
      <c r="E18" s="125">
        <v>574</v>
      </c>
      <c r="F18" s="116">
        <v>0.43937474594594589</v>
      </c>
      <c r="G18" s="117">
        <v>28.646529759980282</v>
      </c>
      <c r="H18" s="116">
        <v>0.4321815225102319</v>
      </c>
      <c r="I18" s="117">
        <v>28.818958920888306</v>
      </c>
      <c r="J18" s="115">
        <v>-5.9831849367412149E-3</v>
      </c>
      <c r="K18" t="s">
        <v>140</v>
      </c>
      <c r="L18" s="11" t="s">
        <v>142</v>
      </c>
      <c r="M18" s="116">
        <v>0.75328325865580448</v>
      </c>
    </row>
    <row r="19" spans="2:13">
      <c r="B19" s="2"/>
      <c r="C19" t="s">
        <v>143</v>
      </c>
      <c r="D19" s="11" t="s">
        <v>144</v>
      </c>
      <c r="E19" s="125">
        <v>680</v>
      </c>
      <c r="F19" s="116">
        <v>0.60752860540540532</v>
      </c>
      <c r="G19" s="117">
        <v>29.142192273121118</v>
      </c>
      <c r="H19" s="116">
        <v>0.61683052401746719</v>
      </c>
      <c r="I19" s="117">
        <v>28.949847287623559</v>
      </c>
      <c r="J19" s="115">
        <v>6.6440759975887609E-3</v>
      </c>
      <c r="K19" t="s">
        <v>143</v>
      </c>
      <c r="L19" s="11" t="s">
        <v>145</v>
      </c>
      <c r="M19" s="116">
        <v>0.77244697447039645</v>
      </c>
    </row>
    <row r="20" spans="2:13">
      <c r="B20" s="2"/>
      <c r="C20" t="s">
        <v>146</v>
      </c>
      <c r="D20" s="11" t="s">
        <v>147</v>
      </c>
      <c r="E20" s="125">
        <v>452</v>
      </c>
      <c r="F20" s="116">
        <v>0.3846244281081081</v>
      </c>
      <c r="G20" s="117">
        <v>20.186593951688387</v>
      </c>
      <c r="H20" s="116">
        <v>0.37443151965065502</v>
      </c>
      <c r="I20" s="117">
        <v>20.340921017634741</v>
      </c>
      <c r="J20" s="115">
        <v>-7.5870244917897178E-3</v>
      </c>
      <c r="K20" t="s">
        <v>146</v>
      </c>
      <c r="L20" s="11" t="s">
        <v>148</v>
      </c>
      <c r="M20" s="116">
        <v>0.81255969581749043</v>
      </c>
    </row>
    <row r="21" spans="2:13">
      <c r="B21" s="2"/>
      <c r="C21" t="s">
        <v>149</v>
      </c>
      <c r="D21" s="11" t="s">
        <v>99</v>
      </c>
      <c r="E21" s="125">
        <v>857</v>
      </c>
      <c r="F21" s="116">
        <v>1.2764605630680559</v>
      </c>
      <c r="G21" s="117">
        <v>22.808594334735556</v>
      </c>
      <c r="H21" s="116">
        <v>1.3792201722234489</v>
      </c>
      <c r="I21" s="117">
        <v>21.814266697017896</v>
      </c>
      <c r="J21" s="115">
        <v>4.5581529350862349E-2</v>
      </c>
      <c r="K21" t="s">
        <v>149</v>
      </c>
      <c r="L21" s="11" t="s">
        <v>150</v>
      </c>
      <c r="M21" s="116">
        <v>1.2977649557522124</v>
      </c>
    </row>
    <row r="22" spans="2:13">
      <c r="B22" s="2"/>
      <c r="C22" t="s">
        <v>151</v>
      </c>
      <c r="D22" s="11" t="s">
        <v>152</v>
      </c>
      <c r="E22" s="125">
        <v>461</v>
      </c>
      <c r="F22" s="116">
        <v>0.39768101086233654</v>
      </c>
      <c r="G22" s="117">
        <v>22.13016252065686</v>
      </c>
      <c r="H22" s="116">
        <v>0.39352793111062045</v>
      </c>
      <c r="I22" s="117">
        <v>22.203941522166659</v>
      </c>
      <c r="J22" s="115">
        <v>-3.3227884984359246E-3</v>
      </c>
      <c r="K22" t="s">
        <v>151</v>
      </c>
      <c r="L22" s="11" t="s">
        <v>153</v>
      </c>
      <c r="M22" s="116">
        <v>0.85078242477876109</v>
      </c>
    </row>
    <row r="23" spans="2:13">
      <c r="B23" s="2"/>
      <c r="C23" t="s">
        <v>154</v>
      </c>
      <c r="D23" s="11" t="s">
        <v>155</v>
      </c>
      <c r="E23" s="125">
        <v>627</v>
      </c>
      <c r="F23" s="116">
        <v>0.63112486031042125</v>
      </c>
      <c r="G23" s="117">
        <v>24.880013613399861</v>
      </c>
      <c r="H23" s="116">
        <v>0.67437689556193414</v>
      </c>
      <c r="I23" s="117">
        <v>24.188118198049828</v>
      </c>
      <c r="J23" s="115">
        <v>2.8604764111241021E-2</v>
      </c>
      <c r="K23" t="s">
        <v>154</v>
      </c>
      <c r="L23" s="11" t="s">
        <v>156</v>
      </c>
      <c r="M23" s="116">
        <v>0.85361125788250924</v>
      </c>
    </row>
    <row r="24" spans="2:13">
      <c r="B24" s="2"/>
      <c r="C24" t="s">
        <v>157</v>
      </c>
      <c r="D24" s="11" t="s">
        <v>158</v>
      </c>
      <c r="E24" s="125">
        <v>872</v>
      </c>
      <c r="F24" s="116">
        <v>1.185565949900244</v>
      </c>
      <c r="G24" s="117">
        <v>25.463725501504506</v>
      </c>
      <c r="H24" s="116">
        <v>1.1338715761589404</v>
      </c>
      <c r="I24" s="117">
        <v>26.12090763894097</v>
      </c>
      <c r="J24" s="115">
        <v>-2.5159238205671675E-2</v>
      </c>
      <c r="K24" t="s">
        <v>157</v>
      </c>
      <c r="L24" s="11" t="s">
        <v>159</v>
      </c>
      <c r="M24" s="116">
        <v>0.90825312244220779</v>
      </c>
    </row>
    <row r="25" spans="2:13">
      <c r="B25" s="2"/>
      <c r="C25" t="s">
        <v>160</v>
      </c>
      <c r="D25" s="11" t="s">
        <v>161</v>
      </c>
      <c r="E25" s="125">
        <v>965</v>
      </c>
      <c r="F25" s="116">
        <v>0.92691363192904674</v>
      </c>
      <c r="G25" s="117">
        <v>33.196849151955959</v>
      </c>
      <c r="H25" s="116">
        <v>0.92803278427909019</v>
      </c>
      <c r="I25" s="117">
        <v>33.175561596339911</v>
      </c>
      <c r="J25" s="115">
        <v>6.416637606641018E-4</v>
      </c>
      <c r="K25" t="s">
        <v>160</v>
      </c>
      <c r="L25" s="11" t="s">
        <v>162</v>
      </c>
      <c r="M25" s="116">
        <v>0.82999009624958509</v>
      </c>
    </row>
    <row r="26" spans="2:13">
      <c r="B26" s="29"/>
      <c r="C26" t="s">
        <v>163</v>
      </c>
      <c r="D26" s="11" t="s">
        <v>164</v>
      </c>
      <c r="E26" s="125">
        <v>621</v>
      </c>
      <c r="F26" s="116">
        <v>0.49836164966740576</v>
      </c>
      <c r="G26" s="117">
        <v>28.761145016483663</v>
      </c>
      <c r="H26" s="116">
        <v>0.47333362773239124</v>
      </c>
      <c r="I26" s="117">
        <v>29.327734307024237</v>
      </c>
      <c r="J26" s="115">
        <v>-1.9319231571354956E-2</v>
      </c>
      <c r="K26" t="s">
        <v>163</v>
      </c>
      <c r="L26" s="11" t="s">
        <v>165</v>
      </c>
      <c r="M26" s="116">
        <v>0.80446550282110851</v>
      </c>
    </row>
    <row r="27" spans="2:13">
      <c r="B27" s="29"/>
      <c r="C27" t="s">
        <v>166</v>
      </c>
      <c r="D27" s="11" t="s">
        <v>167</v>
      </c>
      <c r="E27" s="125">
        <v>744</v>
      </c>
      <c r="F27" s="116">
        <v>0.61836683662159164</v>
      </c>
      <c r="G27" s="117">
        <v>30.762657129486374</v>
      </c>
      <c r="H27" s="116">
        <v>0.61640010596026484</v>
      </c>
      <c r="I27" s="117">
        <v>30.804407218279415</v>
      </c>
      <c r="J27" s="115">
        <v>-1.3553284274292476E-3</v>
      </c>
      <c r="K27" t="s">
        <v>166</v>
      </c>
      <c r="L27" s="11" t="s">
        <v>168</v>
      </c>
      <c r="M27" s="116">
        <v>0.78980679128414988</v>
      </c>
    </row>
    <row r="28" spans="2:13">
      <c r="B28" s="2"/>
      <c r="C28" t="s">
        <v>169</v>
      </c>
      <c r="D28" s="11" t="s">
        <v>170</v>
      </c>
      <c r="E28" s="125">
        <v>675</v>
      </c>
      <c r="F28" s="116">
        <v>0.85398288627798724</v>
      </c>
      <c r="G28" s="117">
        <v>21.95854774441263</v>
      </c>
      <c r="H28" s="116">
        <v>0.8366460384021186</v>
      </c>
      <c r="I28" s="117">
        <v>22.166912342781504</v>
      </c>
      <c r="J28" s="115">
        <v>-9.3998025140712427E-3</v>
      </c>
      <c r="K28" t="s">
        <v>169</v>
      </c>
      <c r="L28" s="11" t="s">
        <v>171</v>
      </c>
      <c r="M28" s="116">
        <v>0.8756795753151958</v>
      </c>
    </row>
    <row r="29" spans="2:13">
      <c r="B29" s="97"/>
      <c r="D29" s="107" t="s">
        <v>200</v>
      </c>
      <c r="E29" s="108" t="s">
        <v>121</v>
      </c>
      <c r="F29" s="64" t="s">
        <v>122</v>
      </c>
      <c r="G29" s="109" t="s">
        <v>123</v>
      </c>
      <c r="H29" s="64" t="s">
        <v>122</v>
      </c>
      <c r="I29" s="109" t="s">
        <v>123</v>
      </c>
      <c r="J29" s="110" t="s">
        <v>124</v>
      </c>
      <c r="K29" t="s">
        <v>201</v>
      </c>
      <c r="L29" s="11" t="s">
        <v>202</v>
      </c>
      <c r="M29" s="116">
        <v>1.2297920705622933</v>
      </c>
    </row>
    <row r="30" spans="2:13">
      <c r="B30" s="97"/>
      <c r="C30" t="s">
        <v>201</v>
      </c>
      <c r="D30" s="11" t="s">
        <v>203</v>
      </c>
      <c r="E30" s="125">
        <v>687</v>
      </c>
      <c r="F30" s="116">
        <v>1.229591796700847</v>
      </c>
      <c r="G30" s="117">
        <v>20.589901314007161</v>
      </c>
      <c r="H30" s="116">
        <v>1.6455782198952877</v>
      </c>
      <c r="I30" s="117">
        <v>17.047578520764098</v>
      </c>
      <c r="J30" s="115">
        <v>0.20779037849442861</v>
      </c>
      <c r="K30" t="s">
        <v>204</v>
      </c>
      <c r="L30" s="11" t="s">
        <v>205</v>
      </c>
      <c r="M30" s="116">
        <v>0.84802966747412467</v>
      </c>
    </row>
    <row r="31" spans="2:13">
      <c r="B31" s="97"/>
      <c r="C31" t="s">
        <v>204</v>
      </c>
      <c r="D31" s="11" t="s">
        <v>206</v>
      </c>
      <c r="E31" s="125">
        <v>689</v>
      </c>
      <c r="F31" s="116">
        <v>0.58433166681514481</v>
      </c>
      <c r="G31" s="117">
        <v>30.691472778487789</v>
      </c>
      <c r="H31" s="116">
        <v>0.57552999303135888</v>
      </c>
      <c r="I31" s="117">
        <v>30.893345419865341</v>
      </c>
      <c r="J31" s="115">
        <v>-6.5345024513836503E-3</v>
      </c>
      <c r="K31" t="s">
        <v>207</v>
      </c>
      <c r="L31" s="11" t="s">
        <v>208</v>
      </c>
      <c r="M31" s="116">
        <v>0.67721486694523858</v>
      </c>
    </row>
    <row r="32" spans="2:13">
      <c r="B32" s="97"/>
      <c r="C32" t="s">
        <v>207</v>
      </c>
      <c r="D32" s="11" t="s">
        <v>209</v>
      </c>
      <c r="E32" s="125">
        <v>1779</v>
      </c>
      <c r="F32" s="116">
        <v>1.7058386114819761</v>
      </c>
      <c r="G32" s="117">
        <v>44.937135970398288</v>
      </c>
      <c r="H32" s="116">
        <v>1.7385620869565219</v>
      </c>
      <c r="I32" s="117">
        <v>44.326474103524482</v>
      </c>
      <c r="J32" s="115">
        <v>1.3776459310695488E-2</v>
      </c>
      <c r="K32" t="s">
        <v>210</v>
      </c>
      <c r="L32" s="11" t="s">
        <v>211</v>
      </c>
      <c r="M32" s="116">
        <v>0.66174444688805811</v>
      </c>
    </row>
    <row r="33" spans="3:13">
      <c r="C33" t="s">
        <v>210</v>
      </c>
      <c r="D33" s="11" t="s">
        <v>212</v>
      </c>
      <c r="E33" s="125">
        <v>2036</v>
      </c>
      <c r="F33" s="116">
        <v>1.5768512911843275</v>
      </c>
      <c r="G33" s="117">
        <v>54.814470897636312</v>
      </c>
      <c r="H33" s="116">
        <v>1.5506809908735333</v>
      </c>
      <c r="I33" s="117">
        <v>55.465799554510525</v>
      </c>
      <c r="J33" s="115">
        <v>-1.1742887727312024E-2</v>
      </c>
      <c r="K33" t="s">
        <v>213</v>
      </c>
      <c r="L33" s="11" t="s">
        <v>214</v>
      </c>
      <c r="M33" s="116">
        <v>0.64177012524719834</v>
      </c>
    </row>
    <row r="34" spans="3:13">
      <c r="C34" t="s">
        <v>213</v>
      </c>
      <c r="D34" s="11" t="s">
        <v>215</v>
      </c>
      <c r="E34" s="125">
        <v>592</v>
      </c>
      <c r="F34" s="116">
        <v>0.82738441281138786</v>
      </c>
      <c r="G34" s="117">
        <v>22.897111469259446</v>
      </c>
      <c r="H34" s="116">
        <v>0.75989293964394267</v>
      </c>
      <c r="I34" s="117">
        <v>23.938602269972105</v>
      </c>
      <c r="J34" s="115">
        <v>-4.3506750685234241E-2</v>
      </c>
      <c r="K34" t="s">
        <v>295</v>
      </c>
      <c r="L34" s="11" t="s">
        <v>296</v>
      </c>
      <c r="M34" s="116">
        <v>0.80603580382669893</v>
      </c>
    </row>
    <row r="35" spans="3:13">
      <c r="D35" s="107" t="s">
        <v>297</v>
      </c>
      <c r="E35" s="108" t="s">
        <v>121</v>
      </c>
      <c r="F35" s="64" t="s">
        <v>122</v>
      </c>
      <c r="G35" s="109" t="s">
        <v>123</v>
      </c>
      <c r="H35" s="64" t="s">
        <v>122</v>
      </c>
      <c r="I35" s="109" t="s">
        <v>123</v>
      </c>
      <c r="J35" s="110" t="s">
        <v>124</v>
      </c>
      <c r="K35" t="s">
        <v>298</v>
      </c>
      <c r="L35" s="11" t="s">
        <v>299</v>
      </c>
      <c r="M35" s="116">
        <v>0.95706035565312841</v>
      </c>
    </row>
    <row r="36" spans="3:13">
      <c r="C36" t="s">
        <v>295</v>
      </c>
      <c r="D36" s="11" t="s">
        <v>300</v>
      </c>
      <c r="E36" s="125">
        <v>961</v>
      </c>
      <c r="F36" s="116">
        <v>1.1145773107747108</v>
      </c>
      <c r="G36" s="117">
        <v>28.885960909066227</v>
      </c>
      <c r="H36" s="116">
        <v>1.0406168448500654</v>
      </c>
      <c r="I36" s="117">
        <v>29.997425955683571</v>
      </c>
      <c r="J36" s="115">
        <v>-3.7052014004780198E-2</v>
      </c>
      <c r="K36" t="s">
        <v>301</v>
      </c>
      <c r="L36" s="11" t="s">
        <v>302</v>
      </c>
      <c r="M36" s="116">
        <v>0.61224311277203791</v>
      </c>
    </row>
    <row r="37" spans="3:13">
      <c r="C37" t="s">
        <v>298</v>
      </c>
      <c r="D37" s="11" t="s">
        <v>303</v>
      </c>
      <c r="E37" s="125">
        <v>1147</v>
      </c>
      <c r="F37" s="116">
        <v>1.0494208</v>
      </c>
      <c r="G37" s="117">
        <v>37.523052505415926</v>
      </c>
      <c r="H37" s="116">
        <v>1.0450520433839481</v>
      </c>
      <c r="I37" s="117">
        <v>37.612645742252781</v>
      </c>
      <c r="J37" s="115">
        <v>-2.3819977315823193E-3</v>
      </c>
      <c r="K37" t="s">
        <v>304</v>
      </c>
      <c r="L37" s="11" t="s">
        <v>305</v>
      </c>
      <c r="M37" s="116">
        <v>0.6310910099009901</v>
      </c>
    </row>
    <row r="38" spans="3:13">
      <c r="C38" t="s">
        <v>301</v>
      </c>
      <c r="D38" s="11" t="s">
        <v>306</v>
      </c>
      <c r="E38" s="125">
        <v>1988</v>
      </c>
      <c r="F38" s="116">
        <v>1.5051492656875833</v>
      </c>
      <c r="G38" s="117">
        <v>56.083827495766883</v>
      </c>
      <c r="H38" s="116">
        <v>1.5943583666377064</v>
      </c>
      <c r="I38" s="117">
        <v>53.826097162179146</v>
      </c>
      <c r="J38" s="115">
        <v>4.1944901314043825E-2</v>
      </c>
      <c r="K38" t="s">
        <v>307</v>
      </c>
      <c r="L38" s="11" t="s">
        <v>308</v>
      </c>
      <c r="M38" s="116">
        <v>0.62570802727072794</v>
      </c>
    </row>
    <row r="39" spans="3:13">
      <c r="C39" t="s">
        <v>304</v>
      </c>
      <c r="D39" s="11" t="s">
        <v>309</v>
      </c>
      <c r="E39" s="125">
        <v>2037</v>
      </c>
      <c r="F39" s="116">
        <v>1.5858992605790647</v>
      </c>
      <c r="G39" s="117">
        <v>55.195803362224083</v>
      </c>
      <c r="H39" s="116">
        <v>1.692612939130435</v>
      </c>
      <c r="I39" s="117">
        <v>52.658054287332646</v>
      </c>
      <c r="J39" s="115">
        <v>4.8192989832932742E-2</v>
      </c>
      <c r="K39" t="s">
        <v>310</v>
      </c>
      <c r="L39" s="11" t="s">
        <v>311</v>
      </c>
      <c r="M39" s="116">
        <v>0.64483041584158407</v>
      </c>
    </row>
    <row r="40" spans="3:13">
      <c r="C40" t="s">
        <v>307</v>
      </c>
      <c r="D40" s="11" t="s">
        <v>312</v>
      </c>
      <c r="E40" s="125">
        <v>1051</v>
      </c>
      <c r="F40" s="116">
        <v>0.85643390917186113</v>
      </c>
      <c r="G40" s="117">
        <v>42.273826943853045</v>
      </c>
      <c r="H40" s="116">
        <v>0.84071405475880046</v>
      </c>
      <c r="I40" s="117">
        <v>42.724061316900567</v>
      </c>
      <c r="J40" s="115">
        <v>-1.0538192277835257E-2</v>
      </c>
      <c r="K40" t="s">
        <v>313</v>
      </c>
      <c r="L40" s="11" t="s">
        <v>314</v>
      </c>
      <c r="M40" s="116">
        <v>0.94527633802816902</v>
      </c>
    </row>
    <row r="41" spans="3:13">
      <c r="C41" t="s">
        <v>310</v>
      </c>
      <c r="D41" s="11" t="s">
        <v>315</v>
      </c>
      <c r="E41" s="125">
        <v>2687</v>
      </c>
      <c r="F41" s="116">
        <v>1.9701252561247218</v>
      </c>
      <c r="G41" s="117">
        <v>58.303647392795831</v>
      </c>
      <c r="H41" s="116">
        <v>1.9984082086956523</v>
      </c>
      <c r="I41" s="117">
        <v>57.713340619863963</v>
      </c>
      <c r="J41" s="115">
        <v>1.0228255141562448E-2</v>
      </c>
      <c r="K41" t="s">
        <v>316</v>
      </c>
      <c r="L41" s="11" t="s">
        <v>317</v>
      </c>
      <c r="M41" s="116">
        <v>0.59573345070422523</v>
      </c>
    </row>
    <row r="42" spans="3:13">
      <c r="C42" t="s">
        <v>313</v>
      </c>
      <c r="D42" s="11" t="s">
        <v>318</v>
      </c>
      <c r="E42" s="125">
        <v>777</v>
      </c>
      <c r="F42" s="116">
        <v>0.659172192513369</v>
      </c>
      <c r="G42" s="117">
        <v>32.608762095889418</v>
      </c>
      <c r="H42" s="116">
        <v>0.63618511304347825</v>
      </c>
      <c r="I42" s="117">
        <v>33.141630177531148</v>
      </c>
      <c r="J42" s="115">
        <v>-1.6078511491054992E-2</v>
      </c>
      <c r="K42" t="s">
        <v>319</v>
      </c>
      <c r="L42" s="11" t="s">
        <v>320</v>
      </c>
      <c r="M42" s="116">
        <v>0.80516815841584166</v>
      </c>
    </row>
    <row r="43" spans="3:13">
      <c r="C43" t="s">
        <v>316</v>
      </c>
      <c r="D43" s="11" t="s">
        <v>321</v>
      </c>
      <c r="E43" s="125">
        <v>1539</v>
      </c>
      <c r="F43" s="116">
        <v>1.1683642780748662</v>
      </c>
      <c r="G43" s="117">
        <v>49.410988202110936</v>
      </c>
      <c r="H43" s="116">
        <v>1.2669614608695652</v>
      </c>
      <c r="I43" s="117">
        <v>46.934748564168828</v>
      </c>
      <c r="J43" s="115">
        <v>5.2759196835935107E-2</v>
      </c>
      <c r="K43" t="s">
        <v>322</v>
      </c>
      <c r="L43" s="11" t="s">
        <v>323</v>
      </c>
      <c r="M43" s="116">
        <v>0.57999982405981954</v>
      </c>
    </row>
    <row r="44" spans="3:13">
      <c r="C44" t="s">
        <v>319</v>
      </c>
      <c r="D44" s="11" t="s">
        <v>324</v>
      </c>
      <c r="E44" s="125">
        <v>859</v>
      </c>
      <c r="F44" s="116">
        <v>0.78124427807486629</v>
      </c>
      <c r="G44" s="117">
        <v>34.970152950068666</v>
      </c>
      <c r="H44" s="116">
        <v>0.81455374185136897</v>
      </c>
      <c r="I44" s="117">
        <v>34.197272663565926</v>
      </c>
      <c r="J44" s="115">
        <v>2.2600641112709985E-2</v>
      </c>
      <c r="K44" t="s">
        <v>325</v>
      </c>
      <c r="L44" s="11" t="s">
        <v>326</v>
      </c>
      <c r="M44" s="116">
        <v>0.60689457425742566</v>
      </c>
    </row>
    <row r="45" spans="3:13">
      <c r="C45" t="s">
        <v>322</v>
      </c>
      <c r="D45" s="11" t="s">
        <v>327</v>
      </c>
      <c r="E45" s="125">
        <v>664</v>
      </c>
      <c r="F45" s="116">
        <v>0.56383190378619152</v>
      </c>
      <c r="G45" s="117">
        <v>34.425576249171939</v>
      </c>
      <c r="H45" s="116">
        <v>0.56836831277150313</v>
      </c>
      <c r="I45" s="117">
        <v>34.291158614170811</v>
      </c>
      <c r="J45" s="115">
        <v>3.9198919031444568E-3</v>
      </c>
      <c r="K45" t="s">
        <v>328</v>
      </c>
      <c r="L45" s="11" t="s">
        <v>329</v>
      </c>
      <c r="M45" s="116">
        <v>0.69730851485148515</v>
      </c>
    </row>
    <row r="46" spans="3:13">
      <c r="C46" t="s">
        <v>325</v>
      </c>
      <c r="D46" s="11" t="s">
        <v>330</v>
      </c>
      <c r="E46" s="125">
        <v>1218</v>
      </c>
      <c r="F46" s="116">
        <v>1.4306252406417115</v>
      </c>
      <c r="G46" s="117">
        <v>35.088615808586134</v>
      </c>
      <c r="H46" s="116">
        <v>1.4688056323337677</v>
      </c>
      <c r="I46" s="117">
        <v>34.45695351327084</v>
      </c>
      <c r="J46" s="115">
        <v>1.8331925225833379E-2</v>
      </c>
      <c r="K46" t="s">
        <v>331</v>
      </c>
      <c r="L46" s="11" t="s">
        <v>332</v>
      </c>
      <c r="M46" s="116">
        <v>0.92342463366336636</v>
      </c>
    </row>
    <row r="47" spans="3:13">
      <c r="C47" t="s">
        <v>328</v>
      </c>
      <c r="D47" s="11" t="s">
        <v>333</v>
      </c>
      <c r="E47" s="125">
        <v>671</v>
      </c>
      <c r="F47" s="116">
        <v>0.71201711229946529</v>
      </c>
      <c r="G47" s="117">
        <v>26.445370083447418</v>
      </c>
      <c r="H47" s="116">
        <v>0.73961992177314217</v>
      </c>
      <c r="I47" s="117">
        <v>25.974419843723602</v>
      </c>
      <c r="J47" s="115">
        <v>1.8131309286494535E-2</v>
      </c>
      <c r="K47" t="s">
        <v>334</v>
      </c>
      <c r="L47" s="11" t="s">
        <v>335</v>
      </c>
      <c r="M47" s="116">
        <v>0.66407355633802823</v>
      </c>
    </row>
    <row r="48" spans="3:13">
      <c r="C48" t="s">
        <v>331</v>
      </c>
      <c r="D48" s="11" t="s">
        <v>336</v>
      </c>
      <c r="E48" s="125">
        <v>730</v>
      </c>
      <c r="F48" s="116">
        <v>0.87374759358288778</v>
      </c>
      <c r="G48" s="117">
        <v>26.266918729058979</v>
      </c>
      <c r="H48" s="116">
        <v>0.8991833116036505</v>
      </c>
      <c r="I48" s="117">
        <v>25.872267450921573</v>
      </c>
      <c r="J48" s="115">
        <v>1.5253834202434646E-2</v>
      </c>
      <c r="K48" t="s">
        <v>337</v>
      </c>
      <c r="L48" s="11" t="s">
        <v>338</v>
      </c>
      <c r="M48" s="116">
        <v>0.90870180937706369</v>
      </c>
    </row>
    <row r="49" spans="2:13">
      <c r="B49" s="97"/>
      <c r="C49" t="s">
        <v>334</v>
      </c>
      <c r="D49" s="11" t="s">
        <v>339</v>
      </c>
      <c r="E49" s="125">
        <v>671</v>
      </c>
      <c r="F49" s="116">
        <v>0.8038791982182627</v>
      </c>
      <c r="G49" s="117">
        <v>25.316505348312532</v>
      </c>
      <c r="H49" s="116">
        <v>0.81199338842975211</v>
      </c>
      <c r="I49" s="117">
        <v>25.187985971064808</v>
      </c>
      <c r="J49" s="115">
        <v>5.1024078461596734E-3</v>
      </c>
      <c r="K49" t="s">
        <v>340</v>
      </c>
      <c r="L49" s="11" t="s">
        <v>341</v>
      </c>
      <c r="M49" s="116">
        <v>0.68719592649988936</v>
      </c>
    </row>
    <row r="50" spans="2:13">
      <c r="B50" s="97"/>
      <c r="C50" t="s">
        <v>337</v>
      </c>
      <c r="D50" s="11" t="s">
        <v>342</v>
      </c>
      <c r="E50" s="125">
        <v>563</v>
      </c>
      <c r="F50" s="116">
        <v>0.53454345146927873</v>
      </c>
      <c r="G50" s="117">
        <v>25.350990401966438</v>
      </c>
      <c r="H50" s="116">
        <v>0.57590715542011317</v>
      </c>
      <c r="I50" s="117">
        <v>24.58772930035267</v>
      </c>
      <c r="J50" s="115">
        <v>3.1042358254807167E-2</v>
      </c>
      <c r="K50" t="s">
        <v>343</v>
      </c>
      <c r="L50" s="11" t="s">
        <v>344</v>
      </c>
      <c r="M50" s="116">
        <v>8.0909701129067955</v>
      </c>
    </row>
    <row r="51" spans="2:13">
      <c r="B51" s="97"/>
      <c r="C51" t="s">
        <v>340</v>
      </c>
      <c r="D51" s="11" t="s">
        <v>345</v>
      </c>
      <c r="E51" s="125">
        <v>626</v>
      </c>
      <c r="F51" s="116">
        <v>0.85875834829443443</v>
      </c>
      <c r="G51" s="114">
        <v>23.997240417549964</v>
      </c>
      <c r="H51" s="116">
        <v>0.93720157273918736</v>
      </c>
      <c r="I51" s="114">
        <v>22.85195302792906</v>
      </c>
      <c r="J51" s="115">
        <v>5.0117702772326078E-2</v>
      </c>
      <c r="K51" t="s">
        <v>346</v>
      </c>
      <c r="L51" s="11" t="s">
        <v>347</v>
      </c>
      <c r="M51" s="116">
        <v>1.1401488858321869</v>
      </c>
    </row>
    <row r="52" spans="2:13">
      <c r="D52" s="107" t="s">
        <v>218</v>
      </c>
      <c r="E52" s="108" t="s">
        <v>121</v>
      </c>
      <c r="F52" s="64" t="s">
        <v>122</v>
      </c>
      <c r="G52" s="109" t="s">
        <v>123</v>
      </c>
      <c r="H52" s="64" t="s">
        <v>122</v>
      </c>
      <c r="I52" s="109" t="s">
        <v>123</v>
      </c>
      <c r="J52" s="110" t="s">
        <v>124</v>
      </c>
      <c r="K52" t="s">
        <v>219</v>
      </c>
      <c r="L52" s="11" t="s">
        <v>205</v>
      </c>
      <c r="M52" s="116">
        <v>1.0846142537142858</v>
      </c>
    </row>
    <row r="53" spans="2:13">
      <c r="D53" s="11" t="s">
        <v>220</v>
      </c>
      <c r="E53" s="125">
        <v>686</v>
      </c>
      <c r="F53" s="116">
        <v>1.2116674238982281</v>
      </c>
      <c r="G53" s="117">
        <v>17.710470008197476</v>
      </c>
      <c r="H53" s="116">
        <v>2.0397823229986121</v>
      </c>
      <c r="I53" s="117">
        <v>13.057696680804897</v>
      </c>
      <c r="J53" s="115">
        <v>0.35632420028811507</v>
      </c>
      <c r="K53" t="s">
        <v>221</v>
      </c>
      <c r="L53" s="11" t="s">
        <v>222</v>
      </c>
      <c r="M53" s="116">
        <v>0.78759211885714275</v>
      </c>
    </row>
    <row r="54" spans="2:13">
      <c r="D54" s="11" t="s">
        <v>223</v>
      </c>
      <c r="E54" s="125">
        <v>914</v>
      </c>
      <c r="F54" s="116">
        <v>0.79294191556967775</v>
      </c>
      <c r="G54" s="117">
        <v>31.716928575866916</v>
      </c>
      <c r="H54" s="116">
        <v>0.858902320441989</v>
      </c>
      <c r="I54" s="117">
        <v>30.551438307269244</v>
      </c>
      <c r="J54" s="115">
        <v>3.8148458245265804E-2</v>
      </c>
      <c r="K54" t="s">
        <v>224</v>
      </c>
      <c r="L54" s="11" t="s">
        <v>225</v>
      </c>
      <c r="M54" s="116">
        <v>0.8072450673362247</v>
      </c>
    </row>
    <row r="55" spans="2:13">
      <c r="D55" s="11" t="s">
        <v>226</v>
      </c>
      <c r="E55" s="125">
        <v>916</v>
      </c>
      <c r="F55" s="116">
        <v>0.78351556967771219</v>
      </c>
      <c r="G55" s="117">
        <v>34.764256029201242</v>
      </c>
      <c r="H55" s="116">
        <v>0.80921767955801094</v>
      </c>
      <c r="I55" s="117">
        <v>34.208116009473571</v>
      </c>
      <c r="J55" s="115">
        <v>1.6257546003809464E-2</v>
      </c>
      <c r="K55" t="s">
        <v>227</v>
      </c>
      <c r="L55" s="11" t="s">
        <v>228</v>
      </c>
      <c r="M55" s="116">
        <v>0.88118886908841654</v>
      </c>
    </row>
    <row r="56" spans="2:13">
      <c r="D56" s="11" t="s">
        <v>229</v>
      </c>
      <c r="E56" s="125">
        <v>1259</v>
      </c>
      <c r="F56" s="116">
        <v>1.2197896645512238</v>
      </c>
      <c r="G56" s="117">
        <v>36.598719597551785</v>
      </c>
      <c r="H56" s="116">
        <v>1.2288331034482758</v>
      </c>
      <c r="I56" s="117">
        <v>36.439061956419323</v>
      </c>
      <c r="J56" s="115">
        <v>4.381497013381086E-3</v>
      </c>
      <c r="K56" t="s">
        <v>230</v>
      </c>
      <c r="L56" s="11" t="s">
        <v>231</v>
      </c>
      <c r="M56" s="116">
        <v>0.80079067854694996</v>
      </c>
    </row>
    <row r="57" spans="2:13">
      <c r="D57" s="11" t="s">
        <v>232</v>
      </c>
      <c r="E57" s="125">
        <v>651</v>
      </c>
      <c r="F57" s="116">
        <v>0.67810083484573502</v>
      </c>
      <c r="G57" s="117">
        <v>25.712751943326932</v>
      </c>
      <c r="H57" s="116">
        <v>0.63668238196042337</v>
      </c>
      <c r="I57" s="117">
        <v>26.433468240749214</v>
      </c>
      <c r="J57" s="115">
        <v>-2.7265294544710605E-2</v>
      </c>
      <c r="K57" t="s">
        <v>233</v>
      </c>
      <c r="L57" s="11" t="s">
        <v>234</v>
      </c>
      <c r="M57" s="116">
        <v>0.9217871112126057</v>
      </c>
    </row>
    <row r="58" spans="2:13">
      <c r="D58" s="11" t="s">
        <v>235</v>
      </c>
      <c r="E58" s="125">
        <v>1419</v>
      </c>
      <c r="F58" s="116">
        <v>1.4713879491833033</v>
      </c>
      <c r="G58" s="117">
        <v>36.498840470205153</v>
      </c>
      <c r="H58" s="116">
        <v>1.4469713759779108</v>
      </c>
      <c r="I58" s="117">
        <v>36.884921979948231</v>
      </c>
      <c r="J58" s="115">
        <v>-1.046719063017032E-2</v>
      </c>
      <c r="K58" t="s">
        <v>236</v>
      </c>
      <c r="L58" s="11" t="s">
        <v>348</v>
      </c>
      <c r="M58" s="116">
        <v>2.5557852631578943</v>
      </c>
    </row>
    <row r="59" spans="2:13">
      <c r="D59" s="11" t="s">
        <v>238</v>
      </c>
      <c r="E59" s="125">
        <v>825</v>
      </c>
      <c r="F59" s="116">
        <v>1.4728206264185202</v>
      </c>
      <c r="G59" s="117">
        <v>15.412845616819341</v>
      </c>
      <c r="H59" s="116">
        <v>1.4732066911764705</v>
      </c>
      <c r="I59" s="117">
        <v>15.410993073324468</v>
      </c>
      <c r="J59" s="115">
        <v>1.2020922247257815E-4</v>
      </c>
      <c r="K59" t="s">
        <v>239</v>
      </c>
      <c r="L59" s="11" t="s">
        <v>240</v>
      </c>
      <c r="M59" s="142">
        <v>0.81198194679918145</v>
      </c>
    </row>
    <row r="60" spans="2:13">
      <c r="D60" s="11" t="s">
        <v>349</v>
      </c>
      <c r="E60" s="125">
        <v>1196</v>
      </c>
      <c r="F60" s="142">
        <v>1.7306943554006968</v>
      </c>
      <c r="G60" s="117">
        <v>21.015774374655098</v>
      </c>
      <c r="H60" s="142">
        <v>1.6819072791519436</v>
      </c>
      <c r="I60" s="117">
        <v>21.3203976332411</v>
      </c>
      <c r="J60" s="115">
        <v>-1.4287878857899727E-2</v>
      </c>
      <c r="K60" t="s">
        <v>350</v>
      </c>
      <c r="L60" s="11" t="s">
        <v>351</v>
      </c>
      <c r="M60" s="142">
        <v>0.7498910494007599</v>
      </c>
    </row>
    <row r="61" spans="2:13">
      <c r="D61" s="11" t="s">
        <v>352</v>
      </c>
      <c r="E61" s="125">
        <v>1118</v>
      </c>
      <c r="F61" s="142">
        <v>1.5614171561230412</v>
      </c>
      <c r="G61" s="117">
        <v>28.637861699091413</v>
      </c>
      <c r="H61" s="142">
        <v>1.5952791519434628</v>
      </c>
      <c r="I61" s="117">
        <v>28.229761048318107</v>
      </c>
      <c r="J61" s="115">
        <v>1.4456397632087725E-2</v>
      </c>
      <c r="K61" t="s">
        <v>241</v>
      </c>
      <c r="L61" s="11" t="s">
        <v>353</v>
      </c>
      <c r="M61" s="142">
        <v>0.96485896460953502</v>
      </c>
    </row>
    <row r="62" spans="2:13">
      <c r="D62" s="11" t="s">
        <v>354</v>
      </c>
      <c r="E62" s="125">
        <v>1468</v>
      </c>
      <c r="F62" s="142">
        <v>1.4526373998839233</v>
      </c>
      <c r="G62" s="117">
        <v>38.1296653374337</v>
      </c>
      <c r="H62" s="142">
        <v>1.2456415547703181</v>
      </c>
      <c r="I62" s="117">
        <v>41.882694411896935</v>
      </c>
      <c r="J62" s="115">
        <v>-8.9608109677804637E-2</v>
      </c>
      <c r="K62" t="s">
        <v>355</v>
      </c>
      <c r="L62" s="11" t="s">
        <v>356</v>
      </c>
      <c r="M62" s="142">
        <v>8.2741498683825689</v>
      </c>
    </row>
    <row r="63" spans="2:13">
      <c r="D63" s="11" t="s">
        <v>357</v>
      </c>
      <c r="E63" s="125">
        <v>702</v>
      </c>
      <c r="F63" s="142">
        <v>0.59404279048171793</v>
      </c>
      <c r="G63" s="143">
        <v>39.12780762199376</v>
      </c>
      <c r="H63" s="142">
        <v>0.79932846226415089</v>
      </c>
      <c r="I63" s="117">
        <v>7.7728914957120452</v>
      </c>
      <c r="J63" s="115">
        <v>4.0338805891705567</v>
      </c>
      <c r="K63" t="s">
        <v>216</v>
      </c>
      <c r="L63" s="11"/>
      <c r="M63" s="142" t="s">
        <v>237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50" customWidth="1"/>
    <col min="2" max="2" width="11.28515625" style="150" customWidth="1"/>
    <col min="3" max="3" width="10.140625" style="150" bestFit="1" customWidth="1"/>
    <col min="4" max="4" width="11.28515625" style="150" bestFit="1" customWidth="1"/>
    <col min="5" max="6" width="11.42578125" style="150" customWidth="1"/>
    <col min="7" max="8" width="9.28515625" style="150" bestFit="1" customWidth="1"/>
    <col min="9" max="9" width="9.85546875" style="150" customWidth="1"/>
    <col min="10" max="10" width="10.85546875" style="150" customWidth="1"/>
    <col min="11" max="11" width="9.85546875" style="150" customWidth="1"/>
    <col min="12" max="12" width="10.140625" style="150" customWidth="1"/>
    <col min="13" max="13" width="0.5703125" style="150" customWidth="1"/>
    <col min="14" max="14" width="9.28515625" style="150" bestFit="1" customWidth="1"/>
    <col min="15" max="15" width="10.7109375" style="150" bestFit="1" customWidth="1"/>
    <col min="16" max="16384" width="9.140625" style="150"/>
  </cols>
  <sheetData>
    <row r="1" spans="1:13" s="147" customFormat="1" ht="24.75" customHeight="1">
      <c r="A1" s="144"/>
      <c r="B1" s="145" t="s">
        <v>4</v>
      </c>
      <c r="C1" s="144"/>
      <c r="D1" s="144"/>
      <c r="E1" s="144"/>
      <c r="F1" s="144"/>
      <c r="G1" s="144"/>
      <c r="H1" s="144"/>
      <c r="I1" s="146"/>
      <c r="J1" s="144"/>
      <c r="K1" s="144"/>
      <c r="L1" s="144"/>
      <c r="M1" s="144"/>
    </row>
    <row r="2" spans="1:13" s="147" customForma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>
      <c r="A3" s="149"/>
      <c r="C3" s="149"/>
      <c r="D3" s="149"/>
      <c r="E3" s="149"/>
      <c r="F3" s="149"/>
      <c r="G3" s="149"/>
      <c r="H3" s="149"/>
      <c r="I3" s="149"/>
    </row>
    <row r="4" spans="1:13">
      <c r="I4" s="149"/>
    </row>
    <row r="5" spans="1:13">
      <c r="I5" s="149"/>
    </row>
    <row r="6" spans="1:13">
      <c r="I6" s="149"/>
    </row>
    <row r="7" spans="1:13">
      <c r="I7" s="149"/>
    </row>
    <row r="8" spans="1:13">
      <c r="I8" s="149"/>
    </row>
    <row r="9" spans="1:13">
      <c r="I9" s="149"/>
    </row>
    <row r="10" spans="1:13">
      <c r="I10" s="149"/>
    </row>
    <row r="11" spans="1:13">
      <c r="I11" s="149"/>
    </row>
    <row r="12" spans="1:13">
      <c r="I12" s="149"/>
    </row>
    <row r="13" spans="1:13">
      <c r="I13" s="149"/>
    </row>
    <row r="14" spans="1:13">
      <c r="I14" s="149"/>
    </row>
    <row r="15" spans="1:13">
      <c r="I15" s="149"/>
    </row>
    <row r="16" spans="1:13">
      <c r="H16" s="147"/>
      <c r="I16" s="149"/>
    </row>
    <row r="17" spans="2:12">
      <c r="H17" s="147"/>
      <c r="I17" s="149"/>
    </row>
    <row r="18" spans="2:12" s="2" customFormat="1" ht="12.75" customHeight="1"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</row>
    <row r="19" spans="2:12">
      <c r="B19" s="149"/>
      <c r="C19" s="149"/>
      <c r="D19" s="149"/>
      <c r="E19" s="149"/>
      <c r="F19" s="149"/>
      <c r="G19" s="242" t="s">
        <v>358</v>
      </c>
      <c r="H19" s="242"/>
      <c r="I19" s="149"/>
      <c r="J19" s="149"/>
      <c r="K19" s="149"/>
      <c r="L19" s="149"/>
    </row>
    <row r="20" spans="2:12" ht="13.5" thickBot="1">
      <c r="C20" s="243" t="s">
        <v>6</v>
      </c>
      <c r="D20" s="243"/>
      <c r="E20" s="243" t="s">
        <v>17</v>
      </c>
      <c r="F20" s="243"/>
      <c r="G20" s="243" t="s">
        <v>359</v>
      </c>
      <c r="H20" s="243"/>
      <c r="I20" s="243" t="s">
        <v>360</v>
      </c>
      <c r="J20" s="243"/>
      <c r="K20" s="241" t="s">
        <v>361</v>
      </c>
      <c r="L20" s="241"/>
    </row>
    <row r="21" spans="2:12" ht="13.5" thickTop="1">
      <c r="B21" s="152"/>
      <c r="C21" s="153" t="s">
        <v>362</v>
      </c>
      <c r="D21" s="154" t="s">
        <v>363</v>
      </c>
      <c r="E21" s="155" t="s">
        <v>362</v>
      </c>
      <c r="F21" s="156" t="s">
        <v>363</v>
      </c>
      <c r="G21" s="157" t="s">
        <v>362</v>
      </c>
      <c r="H21" s="158" t="s">
        <v>363</v>
      </c>
      <c r="I21" s="155" t="s">
        <v>362</v>
      </c>
      <c r="J21" s="156" t="s">
        <v>363</v>
      </c>
      <c r="K21" s="159" t="s">
        <v>364</v>
      </c>
      <c r="L21" s="160" t="s">
        <v>35</v>
      </c>
    </row>
    <row r="22" spans="2:12">
      <c r="B22" s="161" t="s">
        <v>58</v>
      </c>
      <c r="C22" s="162">
        <v>4374002</v>
      </c>
      <c r="D22" s="163">
        <v>4374002</v>
      </c>
      <c r="E22" s="162">
        <v>21093758.854265999</v>
      </c>
      <c r="F22" s="163">
        <v>21093758.854265999</v>
      </c>
      <c r="G22" s="164">
        <v>4.8225306834029791</v>
      </c>
      <c r="H22" s="165">
        <v>4.8225306834029791</v>
      </c>
      <c r="I22" s="162">
        <v>8027028.0636605769</v>
      </c>
      <c r="J22" s="166">
        <v>8027028.0636605769</v>
      </c>
      <c r="K22" s="162">
        <v>183077.05</v>
      </c>
      <c r="L22" s="166">
        <v>141096.83870967742</v>
      </c>
    </row>
    <row r="23" spans="2:12">
      <c r="B23" s="161" t="s">
        <v>59</v>
      </c>
      <c r="C23" s="162">
        <v>4082633</v>
      </c>
      <c r="D23" s="163">
        <v>8456635</v>
      </c>
      <c r="E23" s="162">
        <v>19734439.752677761</v>
      </c>
      <c r="F23" s="163">
        <v>40828198.606943756</v>
      </c>
      <c r="G23" s="164">
        <v>4.8337530590375772</v>
      </c>
      <c r="H23" s="165">
        <v>4.8279485406362879</v>
      </c>
      <c r="I23" s="162">
        <v>7473886.6687854892</v>
      </c>
      <c r="J23" s="166">
        <v>15500914.732446067</v>
      </c>
      <c r="K23" s="162">
        <v>181819.26315789475</v>
      </c>
      <c r="L23" s="166">
        <v>145808.32142857142</v>
      </c>
    </row>
    <row r="24" spans="2:12">
      <c r="B24" s="161" t="s">
        <v>60</v>
      </c>
      <c r="C24" s="162">
        <v>4992980</v>
      </c>
      <c r="D24" s="163">
        <v>13449615</v>
      </c>
      <c r="E24" s="162">
        <v>24344955.434490118</v>
      </c>
      <c r="F24" s="163">
        <v>65173154.041433871</v>
      </c>
      <c r="G24" s="164">
        <v>4.8758367617114668</v>
      </c>
      <c r="H24" s="165">
        <v>4.8457263677386955</v>
      </c>
      <c r="I24" s="162">
        <v>9229645.9167389292</v>
      </c>
      <c r="J24" s="166">
        <v>24730560.649184994</v>
      </c>
      <c r="K24" s="162">
        <v>192124.17391304349</v>
      </c>
      <c r="L24" s="166">
        <v>161063.87096774194</v>
      </c>
    </row>
    <row r="25" spans="2:12">
      <c r="B25" s="161" t="s">
        <v>61</v>
      </c>
      <c r="C25" s="162">
        <v>4600298</v>
      </c>
      <c r="D25" s="163">
        <v>18049913</v>
      </c>
      <c r="E25" s="162">
        <v>22726709.679265711</v>
      </c>
      <c r="F25" s="163">
        <v>87899863.720699579</v>
      </c>
      <c r="G25" s="164">
        <v>4.9402690171953454</v>
      </c>
      <c r="H25" s="165">
        <v>4.8698220163554016</v>
      </c>
      <c r="I25" s="162">
        <v>8572214.5405089706</v>
      </c>
      <c r="J25" s="166">
        <v>33302775.189693965</v>
      </c>
      <c r="K25" s="162">
        <v>188068.47619047618</v>
      </c>
      <c r="L25" s="166">
        <v>153343.26666666666</v>
      </c>
    </row>
    <row r="26" spans="2:12">
      <c r="B26" s="161" t="s">
        <v>62</v>
      </c>
      <c r="C26" s="162">
        <v>5068890</v>
      </c>
      <c r="D26" s="163">
        <v>23118803</v>
      </c>
      <c r="E26" s="162">
        <v>25240166.247026447</v>
      </c>
      <c r="F26" s="163">
        <v>113140029.96772602</v>
      </c>
      <c r="G26" s="164">
        <v>4.9794267082194423</v>
      </c>
      <c r="H26" s="165">
        <v>4.8938532833090891</v>
      </c>
      <c r="I26" s="162">
        <v>9490241.839330595</v>
      </c>
      <c r="J26" s="166">
        <v>42793017.029024556</v>
      </c>
      <c r="K26" s="162">
        <v>198745.61904761905</v>
      </c>
      <c r="L26" s="166">
        <v>163512.5806451613</v>
      </c>
    </row>
    <row r="27" spans="2:12">
      <c r="B27" s="161" t="s">
        <v>63</v>
      </c>
      <c r="C27" s="162">
        <v>4295647</v>
      </c>
      <c r="D27" s="163">
        <v>27414450</v>
      </c>
      <c r="E27" s="162">
        <v>21352957.414809816</v>
      </c>
      <c r="F27" s="163">
        <v>134492987.38253585</v>
      </c>
      <c r="G27" s="164">
        <v>4.9708361545559532</v>
      </c>
      <c r="H27" s="165">
        <v>4.9059159451506718</v>
      </c>
      <c r="I27" s="162">
        <v>8029023.2067025295</v>
      </c>
      <c r="J27" s="166">
        <v>50822040.235727087</v>
      </c>
      <c r="K27" s="162">
        <v>181492.52631578947</v>
      </c>
      <c r="L27" s="166">
        <v>143188.23333333334</v>
      </c>
    </row>
    <row r="28" spans="2:12">
      <c r="B28" s="161" t="s">
        <v>64</v>
      </c>
      <c r="C28" s="162">
        <v>4258636</v>
      </c>
      <c r="D28" s="163">
        <v>31673086</v>
      </c>
      <c r="E28" s="162">
        <v>21730607.426326491</v>
      </c>
      <c r="F28" s="163">
        <v>156223594.80886233</v>
      </c>
      <c r="G28" s="164">
        <v>5.1027153826545613</v>
      </c>
      <c r="H28" s="165">
        <v>4.9323768075160821</v>
      </c>
      <c r="I28" s="162">
        <v>8053199.3072965993</v>
      </c>
      <c r="J28" s="166">
        <v>58875239.543023683</v>
      </c>
      <c r="K28" s="162">
        <v>162339.68181818182</v>
      </c>
      <c r="L28" s="166">
        <v>137375.35483870967</v>
      </c>
    </row>
    <row r="29" spans="2:12">
      <c r="B29" s="161" t="s">
        <v>65</v>
      </c>
      <c r="C29" s="162">
        <v>3279722</v>
      </c>
      <c r="D29" s="163">
        <v>34952808</v>
      </c>
      <c r="E29" s="162">
        <v>17579222.014212389</v>
      </c>
      <c r="F29" s="163">
        <v>173802816.82307473</v>
      </c>
      <c r="G29" s="164">
        <v>5.3599731971832947</v>
      </c>
      <c r="H29" s="165">
        <v>4.9724994004222705</v>
      </c>
      <c r="I29" s="162">
        <v>6354694.7250851886</v>
      </c>
      <c r="J29" s="166">
        <v>65229934.268108875</v>
      </c>
      <c r="K29" s="162">
        <v>123502.54545454546</v>
      </c>
      <c r="L29" s="166">
        <v>105797.48387096774</v>
      </c>
    </row>
    <row r="30" spans="2:12">
      <c r="B30" s="161" t="s">
        <v>66</v>
      </c>
      <c r="C30" s="162">
        <v>4570778</v>
      </c>
      <c r="D30" s="163">
        <v>39523586</v>
      </c>
      <c r="E30" s="162">
        <v>22829339.744161565</v>
      </c>
      <c r="F30" s="163">
        <v>196632156.5672363</v>
      </c>
      <c r="G30" s="164">
        <v>4.9946288671559991</v>
      </c>
      <c r="H30" s="165">
        <v>4.9750586034181286</v>
      </c>
      <c r="I30" s="162">
        <v>8543390.8642857</v>
      </c>
      <c r="J30" s="166">
        <v>73773325.132394582</v>
      </c>
      <c r="K30" s="162">
        <v>180943.59090909091</v>
      </c>
      <c r="L30" s="166">
        <v>152359.26666666666</v>
      </c>
    </row>
    <row r="31" spans="2:12">
      <c r="B31" s="161" t="s">
        <v>67</v>
      </c>
      <c r="C31" s="162">
        <v>4909012</v>
      </c>
      <c r="D31" s="163">
        <v>44432598</v>
      </c>
      <c r="E31" s="162">
        <v>24691738.073670592</v>
      </c>
      <c r="F31" s="163">
        <v>221323894.6409069</v>
      </c>
      <c r="G31" s="164">
        <v>5.0298793471416632</v>
      </c>
      <c r="H31" s="165">
        <v>4.981115320803589</v>
      </c>
      <c r="I31" s="162">
        <v>9197096.83166028</v>
      </c>
      <c r="J31" s="166">
        <v>82970421.964054868</v>
      </c>
      <c r="K31" s="162">
        <v>206122.55</v>
      </c>
      <c r="L31" s="166">
        <v>158355.22580645161</v>
      </c>
    </row>
    <row r="32" spans="2:12">
      <c r="B32" s="161" t="s">
        <v>68</v>
      </c>
      <c r="C32" s="162">
        <v>4792816</v>
      </c>
      <c r="D32" s="163">
        <v>49225414</v>
      </c>
      <c r="E32" s="162">
        <v>24210777.159650426</v>
      </c>
      <c r="F32" s="163">
        <v>245534671.80055732</v>
      </c>
      <c r="G32" s="164">
        <v>5.0514722784372328</v>
      </c>
      <c r="H32" s="165">
        <v>4.987965602494624</v>
      </c>
      <c r="I32" s="162">
        <v>8996683.5475329682</v>
      </c>
      <c r="J32" s="166">
        <v>91967105.511587828</v>
      </c>
      <c r="K32" s="162">
        <v>203293.95</v>
      </c>
      <c r="L32" s="166">
        <v>163474.10344827586</v>
      </c>
    </row>
    <row r="33" spans="2:12" ht="13.5" thickBot="1">
      <c r="B33" s="167" t="s">
        <v>69</v>
      </c>
      <c r="C33" s="168">
        <v>4321806</v>
      </c>
      <c r="D33" s="169">
        <v>53547220</v>
      </c>
      <c r="E33" s="168">
        <v>21529001.574099198</v>
      </c>
      <c r="F33" s="170">
        <v>267063673.3746565</v>
      </c>
      <c r="G33" s="171">
        <v>4.9814826426959469</v>
      </c>
      <c r="H33" s="172">
        <v>4.9874423616138523</v>
      </c>
      <c r="I33" s="168">
        <v>8077404.3692527385</v>
      </c>
      <c r="J33" s="170">
        <v>100044509.88084057</v>
      </c>
      <c r="K33" s="168">
        <v>172830.33333333334</v>
      </c>
      <c r="L33" s="170">
        <v>139413.09677419355</v>
      </c>
    </row>
    <row r="34" spans="2:12" ht="14.25" thickTop="1" thickBot="1">
      <c r="B34" s="149"/>
      <c r="C34" s="173"/>
      <c r="D34" s="174"/>
      <c r="E34" s="174"/>
      <c r="F34" s="174"/>
      <c r="G34" s="174"/>
      <c r="H34" s="174"/>
      <c r="I34" s="174"/>
      <c r="J34" s="174"/>
      <c r="K34" s="149"/>
      <c r="L34" s="149"/>
    </row>
    <row r="35" spans="2:12" ht="13.5" thickTop="1">
      <c r="B35" s="149"/>
      <c r="C35" s="174"/>
      <c r="D35" s="174"/>
      <c r="E35" s="174"/>
      <c r="F35" s="174"/>
      <c r="G35" s="174"/>
      <c r="H35" s="174"/>
      <c r="I35" s="175" t="s">
        <v>6</v>
      </c>
      <c r="J35" s="176" t="s">
        <v>365</v>
      </c>
      <c r="K35" s="177" t="s">
        <v>6</v>
      </c>
      <c r="L35" s="178" t="s">
        <v>366</v>
      </c>
    </row>
    <row r="36" spans="2:12">
      <c r="B36" s="149"/>
      <c r="C36" s="174"/>
      <c r="D36" s="174"/>
      <c r="E36" s="174"/>
      <c r="F36" s="174"/>
      <c r="G36" s="174"/>
      <c r="H36" s="174"/>
      <c r="I36" s="179">
        <v>1</v>
      </c>
      <c r="J36" s="180">
        <v>0.23680181896869126</v>
      </c>
      <c r="K36" s="181" t="s">
        <v>367</v>
      </c>
      <c r="L36" s="182">
        <v>0.23680181896869126</v>
      </c>
    </row>
    <row r="37" spans="2:12">
      <c r="B37" s="149"/>
      <c r="C37" s="174"/>
      <c r="D37" s="174"/>
      <c r="E37" s="174"/>
      <c r="F37" s="174"/>
      <c r="G37" s="174"/>
      <c r="H37" s="174"/>
      <c r="I37" s="179">
        <v>2</v>
      </c>
      <c r="J37" s="180">
        <v>0.26515430444041088</v>
      </c>
      <c r="K37" s="181" t="s">
        <v>368</v>
      </c>
      <c r="L37" s="182">
        <v>0.50195612340910212</v>
      </c>
    </row>
    <row r="38" spans="2:12">
      <c r="B38" s="149"/>
      <c r="C38" s="174"/>
      <c r="D38" s="174"/>
      <c r="E38" s="174"/>
      <c r="F38" s="174"/>
      <c r="G38" s="174"/>
      <c r="H38" s="174"/>
      <c r="I38" s="179">
        <v>3</v>
      </c>
      <c r="J38" s="180">
        <v>0.10223947601299632</v>
      </c>
      <c r="K38" s="181" t="s">
        <v>369</v>
      </c>
      <c r="L38" s="182">
        <v>0.60419559942209844</v>
      </c>
    </row>
    <row r="39" spans="2:12">
      <c r="B39" s="149"/>
      <c r="C39" s="174"/>
      <c r="D39" s="174"/>
      <c r="E39" s="174"/>
      <c r="F39" s="174"/>
      <c r="G39" s="174"/>
      <c r="H39" s="174"/>
      <c r="I39" s="179">
        <v>4</v>
      </c>
      <c r="J39" s="180">
        <v>0.10403519084314625</v>
      </c>
      <c r="K39" s="181" t="s">
        <v>370</v>
      </c>
      <c r="L39" s="182">
        <v>0.70823079026524471</v>
      </c>
    </row>
    <row r="40" spans="2:12">
      <c r="B40" s="149"/>
      <c r="C40" s="174"/>
      <c r="D40" s="174"/>
      <c r="E40" s="174"/>
      <c r="F40" s="174"/>
      <c r="G40" s="174"/>
      <c r="H40" s="174"/>
      <c r="I40" s="179">
        <v>5</v>
      </c>
      <c r="J40" s="180">
        <v>5.101854064796453E-2</v>
      </c>
      <c r="K40" s="181" t="s">
        <v>371</v>
      </c>
      <c r="L40" s="182">
        <v>0.75924933091320923</v>
      </c>
    </row>
    <row r="41" spans="2:12">
      <c r="B41" s="149"/>
      <c r="C41" s="174"/>
      <c r="D41" s="174"/>
      <c r="E41" s="174"/>
      <c r="F41" s="174"/>
      <c r="G41" s="174"/>
      <c r="H41" s="174"/>
      <c r="I41" s="179">
        <v>10</v>
      </c>
      <c r="J41" s="180">
        <v>1.6716942375640288E-2</v>
      </c>
      <c r="K41" s="181" t="s">
        <v>372</v>
      </c>
      <c r="L41" s="182">
        <v>0.89540284084669886</v>
      </c>
    </row>
    <row r="42" spans="2:12">
      <c r="B42" s="149"/>
      <c r="C42" s="174"/>
      <c r="D42" s="174"/>
      <c r="E42" s="174"/>
      <c r="F42" s="174"/>
      <c r="G42" s="174"/>
      <c r="H42" s="174"/>
      <c r="I42" s="179">
        <v>15</v>
      </c>
      <c r="J42" s="180">
        <v>6.6359629574605063E-3</v>
      </c>
      <c r="K42" s="181" t="s">
        <v>373</v>
      </c>
      <c r="L42" s="182">
        <v>0.94332301981530398</v>
      </c>
    </row>
    <row r="43" spans="2:12">
      <c r="B43" s="149"/>
      <c r="C43" s="174"/>
      <c r="D43" s="174"/>
      <c r="E43" s="174"/>
      <c r="F43" s="174"/>
      <c r="G43" s="174"/>
      <c r="H43" s="174"/>
      <c r="I43" s="179">
        <v>30</v>
      </c>
      <c r="J43" s="180">
        <v>1.1842244083722512E-3</v>
      </c>
      <c r="K43" s="181" t="s">
        <v>374</v>
      </c>
      <c r="L43" s="182">
        <v>0.9856794971998476</v>
      </c>
    </row>
    <row r="44" spans="2:12">
      <c r="B44" s="149"/>
      <c r="C44" s="174"/>
      <c r="D44" s="174"/>
      <c r="E44" s="174"/>
      <c r="F44" s="174"/>
      <c r="G44" s="174"/>
      <c r="H44" s="174"/>
      <c r="I44" s="179">
        <v>45</v>
      </c>
      <c r="J44" s="180">
        <v>3.2512342848038173E-4</v>
      </c>
      <c r="K44" s="181" t="s">
        <v>375</v>
      </c>
      <c r="L44" s="182">
        <v>0.99509515781405067</v>
      </c>
    </row>
    <row r="45" spans="2:12" ht="13.5" thickBot="1">
      <c r="B45" s="149"/>
      <c r="C45" s="174"/>
      <c r="D45" s="174"/>
      <c r="E45" s="174"/>
      <c r="F45" s="174"/>
      <c r="G45" s="174"/>
      <c r="H45" s="174"/>
      <c r="I45" s="183">
        <v>60</v>
      </c>
      <c r="J45" s="184">
        <v>9.9044223245679195E-5</v>
      </c>
      <c r="K45" s="185" t="s">
        <v>376</v>
      </c>
      <c r="L45" s="186">
        <v>0.99800619672335811</v>
      </c>
    </row>
    <row r="46" spans="2:12" ht="14.25" thickTop="1" thickBot="1">
      <c r="B46" s="149"/>
      <c r="C46" s="174"/>
      <c r="D46" s="174"/>
      <c r="E46" s="174"/>
      <c r="F46" s="174"/>
      <c r="G46" s="174"/>
      <c r="H46" s="174"/>
      <c r="I46" s="187"/>
      <c r="J46" s="187"/>
      <c r="K46" s="187"/>
      <c r="L46" s="148"/>
    </row>
    <row r="47" spans="2:12" ht="39.75" thickTop="1" thickBot="1">
      <c r="B47" s="149"/>
      <c r="C47" s="174"/>
      <c r="D47" s="174"/>
      <c r="E47" s="174"/>
      <c r="F47" s="174"/>
      <c r="G47" s="174"/>
      <c r="H47" s="174"/>
      <c r="I47" s="188" t="s">
        <v>377</v>
      </c>
      <c r="J47" s="189"/>
      <c r="K47" s="189"/>
      <c r="L47" s="190">
        <v>4.9186050267096428</v>
      </c>
    </row>
    <row r="48" spans="2:12" ht="14.25" thickTop="1" thickBot="1">
      <c r="B48" s="149"/>
      <c r="C48" s="174"/>
      <c r="D48" s="174"/>
      <c r="E48" s="174"/>
      <c r="F48" s="174"/>
      <c r="G48" s="174"/>
      <c r="H48" s="174"/>
      <c r="I48" s="191"/>
      <c r="J48" s="191"/>
      <c r="K48" s="148"/>
      <c r="L48" s="148"/>
    </row>
    <row r="49" spans="1:13" ht="13.5" thickTop="1">
      <c r="B49" s="149"/>
      <c r="C49" s="174"/>
      <c r="D49" s="174"/>
      <c r="E49" s="174"/>
      <c r="F49" s="174"/>
      <c r="G49" s="174"/>
      <c r="H49" s="174"/>
      <c r="I49" s="175" t="s">
        <v>6</v>
      </c>
      <c r="J49" s="176" t="s">
        <v>365</v>
      </c>
      <c r="K49" s="177" t="s">
        <v>6</v>
      </c>
      <c r="L49" s="178" t="s">
        <v>366</v>
      </c>
    </row>
    <row r="50" spans="1:13">
      <c r="B50" s="149"/>
      <c r="C50" s="174"/>
      <c r="D50" s="174"/>
      <c r="E50" s="174"/>
      <c r="F50" s="174"/>
      <c r="G50" s="174"/>
      <c r="H50" s="174"/>
      <c r="I50" s="179">
        <v>5</v>
      </c>
      <c r="J50" s="180">
        <v>4.5791479677174639E-3</v>
      </c>
      <c r="K50" s="181" t="s">
        <v>371</v>
      </c>
      <c r="L50" s="182">
        <v>1.9294573572558017E-2</v>
      </c>
    </row>
    <row r="51" spans="1:13">
      <c r="B51" s="149"/>
      <c r="C51" s="174"/>
      <c r="D51" s="174"/>
      <c r="E51" s="174"/>
      <c r="F51" s="174"/>
      <c r="G51" s="174"/>
      <c r="H51" s="174"/>
      <c r="I51" s="179">
        <v>15</v>
      </c>
      <c r="J51" s="180">
        <v>1.0181977716641227E-2</v>
      </c>
      <c r="K51" s="181" t="s">
        <v>373</v>
      </c>
      <c r="L51" s="182">
        <v>9.9955213922072225E-2</v>
      </c>
    </row>
    <row r="52" spans="1:13">
      <c r="B52" s="149"/>
      <c r="C52" s="174"/>
      <c r="D52" s="174"/>
      <c r="E52" s="174"/>
      <c r="F52" s="174"/>
      <c r="G52" s="174"/>
      <c r="H52" s="174"/>
      <c r="I52" s="179">
        <v>30</v>
      </c>
      <c r="J52" s="180">
        <v>1.6324068403879021E-2</v>
      </c>
      <c r="K52" s="181" t="s">
        <v>374</v>
      </c>
      <c r="L52" s="182">
        <v>0.31468160754599711</v>
      </c>
    </row>
    <row r="53" spans="1:13">
      <c r="B53" s="149"/>
      <c r="C53" s="174"/>
      <c r="D53" s="174"/>
      <c r="E53" s="174"/>
      <c r="F53" s="174"/>
      <c r="G53" s="174"/>
      <c r="H53" s="174"/>
      <c r="I53" s="179">
        <v>45</v>
      </c>
      <c r="J53" s="180">
        <v>1.3015382646765805E-2</v>
      </c>
      <c r="K53" s="181" t="s">
        <v>375</v>
      </c>
      <c r="L53" s="182">
        <v>0.54033032017475713</v>
      </c>
    </row>
    <row r="54" spans="1:13">
      <c r="B54" s="149"/>
      <c r="C54" s="174"/>
      <c r="D54" s="174"/>
      <c r="E54" s="174"/>
      <c r="F54" s="174"/>
      <c r="G54" s="174"/>
      <c r="H54" s="174"/>
      <c r="I54" s="179">
        <v>60</v>
      </c>
      <c r="J54" s="180">
        <v>9.0943158241095345E-3</v>
      </c>
      <c r="K54" s="181" t="s">
        <v>376</v>
      </c>
      <c r="L54" s="182">
        <v>0.70173386101691837</v>
      </c>
    </row>
    <row r="55" spans="1:13">
      <c r="B55" s="149"/>
      <c r="C55" s="174"/>
      <c r="D55" s="174"/>
      <c r="E55" s="174"/>
      <c r="F55" s="174"/>
      <c r="G55" s="174"/>
      <c r="H55" s="174"/>
      <c r="I55" s="179">
        <v>75</v>
      </c>
      <c r="J55" s="180">
        <v>5.9318703214543593E-3</v>
      </c>
      <c r="K55" s="181" t="s">
        <v>378</v>
      </c>
      <c r="L55" s="182">
        <v>0.81195331279876448</v>
      </c>
    </row>
    <row r="56" spans="1:13">
      <c r="B56" s="149"/>
      <c r="C56" s="174"/>
      <c r="D56" s="174"/>
      <c r="E56" s="174"/>
      <c r="F56" s="174"/>
      <c r="G56" s="174"/>
      <c r="H56" s="174"/>
      <c r="I56" s="179">
        <v>90</v>
      </c>
      <c r="J56" s="180">
        <v>3.9759069180780376E-3</v>
      </c>
      <c r="K56" s="181" t="s">
        <v>379</v>
      </c>
      <c r="L56" s="182">
        <v>0.88534764050489467</v>
      </c>
    </row>
    <row r="57" spans="1:13">
      <c r="B57" s="149"/>
      <c r="C57" s="174"/>
      <c r="D57" s="174"/>
      <c r="E57" s="174"/>
      <c r="F57" s="174"/>
      <c r="G57" s="174"/>
      <c r="H57" s="174"/>
      <c r="I57" s="179">
        <v>100</v>
      </c>
      <c r="J57" s="180">
        <v>2.5866245007266312E-3</v>
      </c>
      <c r="K57" s="181" t="s">
        <v>380</v>
      </c>
      <c r="L57" s="182">
        <v>0.91750221645385677</v>
      </c>
    </row>
    <row r="58" spans="1:13">
      <c r="B58" s="149"/>
      <c r="C58" s="174"/>
      <c r="D58" s="174"/>
      <c r="E58" s="174"/>
      <c r="F58" s="174"/>
      <c r="G58" s="174"/>
      <c r="H58" s="174"/>
      <c r="I58" s="179">
        <v>125</v>
      </c>
      <c r="J58" s="180">
        <v>1.0876618925316931E-3</v>
      </c>
      <c r="K58" s="181" t="s">
        <v>381</v>
      </c>
      <c r="L58" s="182">
        <v>0.96416199764187616</v>
      </c>
    </row>
    <row r="59" spans="1:13" ht="13.5" thickBot="1">
      <c r="I59" s="183">
        <v>150</v>
      </c>
      <c r="J59" s="184">
        <v>5.8496101783217101E-4</v>
      </c>
      <c r="K59" s="185" t="s">
        <v>382</v>
      </c>
      <c r="L59" s="186">
        <v>0.98438885283660416</v>
      </c>
    </row>
    <row r="60" spans="1:13" ht="14.25" thickTop="1" thickBot="1">
      <c r="I60" s="187"/>
      <c r="J60" s="187"/>
      <c r="K60" s="187"/>
      <c r="L60" s="148"/>
    </row>
    <row r="61" spans="1:13" ht="39.75" thickTop="1" thickBot="1">
      <c r="I61" s="188" t="s">
        <v>383</v>
      </c>
      <c r="J61" s="189"/>
      <c r="K61" s="189"/>
      <c r="L61" s="190">
        <v>50.370252904240054</v>
      </c>
    </row>
    <row r="62" spans="1:13" ht="13.5" thickTop="1">
      <c r="I62" s="192"/>
      <c r="J62" s="192"/>
      <c r="K62" s="192"/>
      <c r="L62" s="193"/>
    </row>
    <row r="64" spans="1:13" ht="24.75" customHeight="1">
      <c r="A64" s="144"/>
      <c r="B64" s="19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55"/>
  <sheetViews>
    <sheetView showGridLines="0" tabSelected="1" zoomScaleSheetLayoutView="100" workbookViewId="0">
      <selection activeCell="D1" sqref="D1"/>
    </sheetView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9" width="0" hidden="1" customWidth="1"/>
  </cols>
  <sheetData>
    <row r="2" spans="1:18" ht="20.25">
      <c r="B2" s="81" t="s">
        <v>384</v>
      </c>
      <c r="L2" s="195" t="s">
        <v>1</v>
      </c>
    </row>
    <row r="6" spans="1:18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8" ht="13.5" thickTop="1">
      <c r="E7" s="121"/>
      <c r="P7" t="s">
        <v>385</v>
      </c>
      <c r="Q7" s="121">
        <v>172830</v>
      </c>
      <c r="R7" s="121" t="str">
        <f>P7&amp;Q7</f>
        <v>Média dia útil 172830</v>
      </c>
    </row>
    <row r="8" spans="1:18">
      <c r="P8" t="s">
        <v>386</v>
      </c>
      <c r="Q8" s="121">
        <v>139413</v>
      </c>
      <c r="R8" t="str">
        <f>P8&amp;Q8</f>
        <v>Média mensal 139413</v>
      </c>
    </row>
    <row r="9" spans="1:18">
      <c r="P9" t="s">
        <v>387</v>
      </c>
      <c r="Q9" s="121">
        <v>69237</v>
      </c>
      <c r="R9" t="str">
        <f>P9&amp;Q9</f>
        <v>Média FDS 69237</v>
      </c>
    </row>
    <row r="10" spans="1:18">
      <c r="C10" s="62"/>
      <c r="D10" s="62" t="s">
        <v>6</v>
      </c>
      <c r="E10" s="62" t="s">
        <v>365</v>
      </c>
    </row>
    <row r="11" spans="1:18" ht="6" customHeight="1"/>
    <row r="12" spans="1:18">
      <c r="C12" s="11" t="s">
        <v>388</v>
      </c>
      <c r="D12" s="196">
        <v>3629437</v>
      </c>
      <c r="E12" s="13">
        <v>0.83979637216478487</v>
      </c>
    </row>
    <row r="13" spans="1:18">
      <c r="C13" s="70" t="s">
        <v>389</v>
      </c>
      <c r="D13" s="197">
        <v>299849</v>
      </c>
      <c r="E13" s="13">
        <v>6.9380485843186859E-2</v>
      </c>
    </row>
    <row r="14" spans="1:18">
      <c r="C14" s="11" t="s">
        <v>390</v>
      </c>
      <c r="D14" s="196">
        <v>392520</v>
      </c>
      <c r="E14" s="13">
        <v>9.0823141992028331E-2</v>
      </c>
    </row>
    <row r="15" spans="1:18" ht="7.5" customHeight="1"/>
    <row r="16" spans="1:18">
      <c r="C16" s="62" t="s">
        <v>391</v>
      </c>
      <c r="D16" s="198">
        <v>4321806</v>
      </c>
      <c r="E16" s="199"/>
    </row>
    <row r="18" spans="1:13" ht="19.5" customHeight="1" thickBot="1">
      <c r="A18" s="60"/>
      <c r="B18" s="60"/>
      <c r="C18" s="60"/>
      <c r="D18" s="200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>
      <c r="C20" s="62"/>
      <c r="D20" s="62" t="s">
        <v>6</v>
      </c>
      <c r="E20" s="62" t="s">
        <v>365</v>
      </c>
    </row>
    <row r="21" spans="1:13" ht="7.5" customHeight="1">
      <c r="C21" s="2"/>
      <c r="D21" s="2"/>
      <c r="E21" s="2"/>
    </row>
    <row r="22" spans="1:13">
      <c r="C22" s="201" t="s">
        <v>388</v>
      </c>
      <c r="D22" s="202"/>
      <c r="E22" s="203"/>
    </row>
    <row r="23" spans="1:13">
      <c r="C23" s="11" t="s">
        <v>392</v>
      </c>
      <c r="D23" s="196">
        <v>792690</v>
      </c>
      <c r="E23" s="13">
        <v>0.21840577477994522</v>
      </c>
    </row>
    <row r="24" spans="1:13">
      <c r="C24" s="11" t="s">
        <v>393</v>
      </c>
      <c r="D24" s="196">
        <v>1564955</v>
      </c>
      <c r="E24" s="13">
        <v>0.43118395497703915</v>
      </c>
    </row>
    <row r="25" spans="1:13">
      <c r="C25" s="11" t="s">
        <v>394</v>
      </c>
      <c r="D25" s="196">
        <v>928563</v>
      </c>
      <c r="E25" s="13">
        <v>0.25584215954154871</v>
      </c>
    </row>
    <row r="26" spans="1:13">
      <c r="C26" s="11" t="s">
        <v>395</v>
      </c>
      <c r="D26" s="196">
        <v>343229</v>
      </c>
      <c r="E26" s="13">
        <v>9.4568110701466923E-2</v>
      </c>
    </row>
    <row r="27" spans="1:13">
      <c r="C27" s="204" t="s">
        <v>389</v>
      </c>
      <c r="D27" s="205"/>
      <c r="E27" s="206"/>
    </row>
    <row r="28" spans="1:13">
      <c r="C28" s="11" t="s">
        <v>396</v>
      </c>
      <c r="D28" s="196">
        <v>215726</v>
      </c>
      <c r="E28" s="13">
        <v>0.71944878922390931</v>
      </c>
    </row>
    <row r="29" spans="1:13">
      <c r="C29" s="11" t="s">
        <v>397</v>
      </c>
      <c r="D29" s="196">
        <v>84123</v>
      </c>
      <c r="E29" s="13">
        <v>0.28055121077609063</v>
      </c>
    </row>
    <row r="30" spans="1:13">
      <c r="C30" s="204" t="s">
        <v>390</v>
      </c>
      <c r="D30" s="205"/>
      <c r="E30" s="206"/>
    </row>
    <row r="31" spans="1:13">
      <c r="C31" s="11" t="s">
        <v>398</v>
      </c>
      <c r="D31" s="196">
        <v>179003</v>
      </c>
      <c r="E31" s="13">
        <v>0.45603536125547744</v>
      </c>
    </row>
    <row r="32" spans="1:13">
      <c r="C32" s="11" t="s">
        <v>399</v>
      </c>
      <c r="D32" s="196">
        <v>213517</v>
      </c>
      <c r="E32" s="13">
        <v>0.54396463874452261</v>
      </c>
    </row>
    <row r="33" spans="1:13" ht="6" customHeight="1">
      <c r="C33" s="2"/>
      <c r="D33" s="2"/>
      <c r="E33" s="2"/>
    </row>
    <row r="34" spans="1:13">
      <c r="C34" s="62" t="s">
        <v>391</v>
      </c>
      <c r="D34" s="198">
        <f>D16</f>
        <v>4321806</v>
      </c>
      <c r="E34" s="199"/>
    </row>
    <row r="35" spans="1:13" ht="13.5" thickBot="1">
      <c r="A35" s="60"/>
      <c r="B35" s="60"/>
      <c r="C35" s="7"/>
      <c r="D35" s="7"/>
      <c r="E35" s="7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2"/>
      <c r="D36" s="2"/>
      <c r="E36" s="2"/>
    </row>
    <row r="37" spans="1:13">
      <c r="C37" s="2"/>
      <c r="D37" s="19"/>
      <c r="E37" s="2"/>
    </row>
    <row r="38" spans="1:13">
      <c r="C38" s="62"/>
      <c r="D38" s="62" t="s">
        <v>6</v>
      </c>
      <c r="E38" s="62" t="s">
        <v>365</v>
      </c>
    </row>
    <row r="39" spans="1:13" ht="7.5" customHeight="1">
      <c r="C39" s="2"/>
      <c r="D39" s="2"/>
      <c r="E39" s="2"/>
    </row>
    <row r="40" spans="1:13" ht="12.75" customHeight="1">
      <c r="C40" s="11" t="s">
        <v>150</v>
      </c>
      <c r="D40" s="196">
        <v>818249</v>
      </c>
      <c r="E40" s="13">
        <f t="shared" ref="E40:E50" si="0">D40/$D$52</f>
        <v>0.18933034014020991</v>
      </c>
    </row>
    <row r="41" spans="1:13">
      <c r="C41" s="11" t="s">
        <v>159</v>
      </c>
      <c r="D41" s="196">
        <v>254483</v>
      </c>
      <c r="E41" s="13">
        <f t="shared" si="0"/>
        <v>5.8883485283698529E-2</v>
      </c>
    </row>
    <row r="42" spans="1:13">
      <c r="C42" s="11" t="s">
        <v>148</v>
      </c>
      <c r="D42" s="196">
        <v>222567</v>
      </c>
      <c r="E42" s="13">
        <f t="shared" si="0"/>
        <v>5.1498609609038445E-2</v>
      </c>
    </row>
    <row r="43" spans="1:13">
      <c r="C43" s="11" t="s">
        <v>139</v>
      </c>
      <c r="D43" s="196">
        <v>210533</v>
      </c>
      <c r="E43" s="13">
        <f t="shared" si="0"/>
        <v>4.8714125529928924E-2</v>
      </c>
    </row>
    <row r="44" spans="1:13">
      <c r="C44" s="11" t="s">
        <v>255</v>
      </c>
      <c r="D44" s="196">
        <v>189476</v>
      </c>
      <c r="E44" s="13">
        <f t="shared" si="0"/>
        <v>4.3841856853361769E-2</v>
      </c>
    </row>
    <row r="45" spans="1:13">
      <c r="C45" s="11" t="s">
        <v>400</v>
      </c>
      <c r="D45" s="196">
        <v>159452</v>
      </c>
      <c r="E45" s="13">
        <f t="shared" si="0"/>
        <v>3.6894761125325845E-2</v>
      </c>
    </row>
    <row r="46" spans="1:13">
      <c r="C46" s="11" t="s">
        <v>244</v>
      </c>
      <c r="D46" s="196">
        <v>159092</v>
      </c>
      <c r="E46" s="13">
        <f t="shared" si="0"/>
        <v>3.6811462615397361E-2</v>
      </c>
    </row>
    <row r="47" spans="1:13">
      <c r="C47" s="11" t="s">
        <v>171</v>
      </c>
      <c r="D47" s="196">
        <v>133619</v>
      </c>
      <c r="E47" s="13">
        <f t="shared" si="0"/>
        <v>3.0917398883707412E-2</v>
      </c>
    </row>
    <row r="48" spans="1:13">
      <c r="C48" s="11" t="s">
        <v>136</v>
      </c>
      <c r="D48" s="196">
        <v>127505</v>
      </c>
      <c r="E48" s="13">
        <f t="shared" si="0"/>
        <v>2.9502712523421921E-2</v>
      </c>
    </row>
    <row r="49" spans="1:13">
      <c r="C49" s="11" t="s">
        <v>217</v>
      </c>
      <c r="D49" s="196">
        <v>127089</v>
      </c>
      <c r="E49" s="13">
        <f t="shared" si="0"/>
        <v>2.9406456467504557E-2</v>
      </c>
    </row>
    <row r="50" spans="1:13" ht="12.75" customHeight="1">
      <c r="C50" s="11" t="s">
        <v>401</v>
      </c>
      <c r="D50" s="196">
        <v>1919741</v>
      </c>
      <c r="E50" s="13">
        <f t="shared" si="0"/>
        <v>0.44419879096840531</v>
      </c>
    </row>
    <row r="51" spans="1:13" ht="7.5" customHeight="1">
      <c r="C51" s="2"/>
      <c r="D51" s="2"/>
      <c r="E51" s="2"/>
    </row>
    <row r="52" spans="1:13">
      <c r="C52" s="62" t="s">
        <v>391</v>
      </c>
      <c r="D52" s="198">
        <f>D34</f>
        <v>4321806</v>
      </c>
      <c r="E52" s="199"/>
    </row>
    <row r="53" spans="1:13">
      <c r="C53" s="2"/>
      <c r="D53" s="2"/>
      <c r="E53" s="2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81" t="s">
        <v>402</v>
      </c>
      <c r="L2" s="195" t="s">
        <v>1</v>
      </c>
    </row>
    <row r="6" spans="1:17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7" ht="13.5" thickTop="1"/>
    <row r="10" spans="1:17">
      <c r="C10" s="62"/>
      <c r="D10" s="62" t="s">
        <v>6</v>
      </c>
      <c r="E10" s="62" t="s">
        <v>365</v>
      </c>
    </row>
    <row r="11" spans="1:17" ht="6" customHeight="1"/>
    <row r="12" spans="1:17">
      <c r="C12" s="11" t="s">
        <v>388</v>
      </c>
      <c r="D12" s="196">
        <v>45245539</v>
      </c>
      <c r="E12" s="13">
        <f>D12/$D$16</f>
        <v>0.84496522882046909</v>
      </c>
    </row>
    <row r="13" spans="1:17">
      <c r="C13" s="70" t="s">
        <v>389</v>
      </c>
      <c r="D13" s="197">
        <v>4344464</v>
      </c>
      <c r="E13" s="13">
        <f>D13/$D$16</f>
        <v>8.1133324941985788E-2</v>
      </c>
    </row>
    <row r="14" spans="1:17">
      <c r="C14" s="11" t="s">
        <v>390</v>
      </c>
      <c r="D14" s="196">
        <v>3957217</v>
      </c>
      <c r="E14" s="13">
        <f>D14/$D$16</f>
        <v>7.3901446237545104E-2</v>
      </c>
      <c r="Q14" s="207"/>
    </row>
    <row r="15" spans="1:17" ht="7.5" customHeight="1"/>
    <row r="16" spans="1:17">
      <c r="C16" s="62" t="s">
        <v>41</v>
      </c>
      <c r="D16" s="198">
        <v>53547220</v>
      </c>
      <c r="E16" s="199"/>
    </row>
    <row r="18" spans="1:13" ht="19.5" customHeight="1" thickBot="1">
      <c r="A18" s="60"/>
      <c r="B18" s="60"/>
      <c r="C18" s="60"/>
      <c r="D18" s="200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>
      <c r="C20" s="62"/>
      <c r="D20" s="62" t="s">
        <v>6</v>
      </c>
      <c r="E20" s="62" t="s">
        <v>365</v>
      </c>
    </row>
    <row r="21" spans="1:13" ht="7.5" customHeight="1">
      <c r="C21" s="2"/>
      <c r="D21" s="2"/>
      <c r="E21" s="2"/>
    </row>
    <row r="22" spans="1:13">
      <c r="C22" s="201" t="s">
        <v>388</v>
      </c>
      <c r="D22" s="202"/>
      <c r="E22" s="203"/>
    </row>
    <row r="23" spans="1:13">
      <c r="C23" s="11" t="s">
        <v>392</v>
      </c>
      <c r="D23" s="196">
        <v>10481221</v>
      </c>
      <c r="E23" s="13">
        <f>D23/SUM($D$23:$D$26)</f>
        <v>0.2316520309328175</v>
      </c>
    </row>
    <row r="24" spans="1:13">
      <c r="C24" s="11" t="s">
        <v>393</v>
      </c>
      <c r="D24" s="196">
        <v>18667790</v>
      </c>
      <c r="E24" s="13">
        <f>D24/SUM($D$23:$D$26)</f>
        <v>0.41258852060531315</v>
      </c>
    </row>
    <row r="25" spans="1:13">
      <c r="C25" s="11" t="s">
        <v>394</v>
      </c>
      <c r="D25" s="196">
        <v>11683861</v>
      </c>
      <c r="E25" s="13">
        <f>D25/SUM($D$23:$D$26)</f>
        <v>0.25823233092659148</v>
      </c>
    </row>
    <row r="26" spans="1:13">
      <c r="C26" s="11" t="s">
        <v>395</v>
      </c>
      <c r="D26" s="196">
        <v>4412667</v>
      </c>
      <c r="E26" s="13">
        <f>D26/SUM($D$23:$D$26)</f>
        <v>9.7527117535277902E-2</v>
      </c>
    </row>
    <row r="27" spans="1:13">
      <c r="C27" s="204" t="s">
        <v>389</v>
      </c>
      <c r="D27" s="205"/>
      <c r="E27" s="206"/>
    </row>
    <row r="28" spans="1:13">
      <c r="C28" s="11" t="s">
        <v>396</v>
      </c>
      <c r="D28" s="196">
        <v>3002093</v>
      </c>
      <c r="E28" s="13">
        <f>D28/SUM($D$28:$D$29)</f>
        <v>0.69101573865038357</v>
      </c>
    </row>
    <row r="29" spans="1:13">
      <c r="C29" s="11" t="s">
        <v>397</v>
      </c>
      <c r="D29" s="196">
        <v>1342371</v>
      </c>
      <c r="E29" s="13">
        <f>D29/SUM($D$28:$D$29)</f>
        <v>0.30898426134961643</v>
      </c>
    </row>
    <row r="30" spans="1:13">
      <c r="C30" s="204" t="s">
        <v>390</v>
      </c>
      <c r="D30" s="205"/>
      <c r="E30" s="206"/>
    </row>
    <row r="31" spans="1:13">
      <c r="C31" s="11" t="s">
        <v>398</v>
      </c>
      <c r="D31" s="196">
        <v>1588977</v>
      </c>
      <c r="E31" s="13">
        <f>D31/SUM($D$31:$D$32)</f>
        <v>0.40153901087557242</v>
      </c>
    </row>
    <row r="32" spans="1:13">
      <c r="C32" s="11" t="s">
        <v>399</v>
      </c>
      <c r="D32" s="196">
        <v>2368240</v>
      </c>
      <c r="E32" s="13">
        <f>D32/SUM($D$31:$D$32)</f>
        <v>0.59846098912442758</v>
      </c>
    </row>
    <row r="33" spans="1:13" ht="6" customHeight="1">
      <c r="C33" s="2"/>
      <c r="D33" s="2"/>
      <c r="E33" s="2"/>
    </row>
    <row r="34" spans="1:13">
      <c r="C34" s="62" t="s">
        <v>41</v>
      </c>
      <c r="D34" s="198">
        <f>D16</f>
        <v>53547220</v>
      </c>
      <c r="E34" s="199"/>
    </row>
    <row r="35" spans="1:13" ht="13.5" thickBot="1">
      <c r="A35" s="60"/>
      <c r="B35" s="60"/>
      <c r="C35" s="7"/>
      <c r="D35" s="7"/>
      <c r="E35" s="7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2"/>
      <c r="D36" s="2"/>
      <c r="E36" s="2"/>
    </row>
    <row r="37" spans="1:13">
      <c r="C37" s="2"/>
      <c r="D37" s="19"/>
      <c r="E37" s="2"/>
    </row>
    <row r="38" spans="1:13">
      <c r="C38" s="62"/>
      <c r="D38" s="62" t="s">
        <v>6</v>
      </c>
      <c r="E38" s="62" t="s">
        <v>365</v>
      </c>
    </row>
    <row r="39" spans="1:13" ht="7.5" customHeight="1">
      <c r="C39" s="2"/>
      <c r="D39" s="2"/>
      <c r="E39" s="2"/>
    </row>
    <row r="40" spans="1:13" ht="12.75" customHeight="1">
      <c r="C40" s="11" t="s">
        <v>150</v>
      </c>
      <c r="D40" s="196">
        <v>10340014</v>
      </c>
      <c r="E40" s="13">
        <f t="shared" ref="E40:E50" si="0">D40/$D$52</f>
        <v>0.19310085565599858</v>
      </c>
    </row>
    <row r="41" spans="1:13" ht="12.75" customHeight="1">
      <c r="C41" s="11" t="s">
        <v>159</v>
      </c>
      <c r="D41" s="196">
        <v>3193274</v>
      </c>
      <c r="E41" s="13">
        <f t="shared" si="0"/>
        <v>5.9634729870196808E-2</v>
      </c>
    </row>
    <row r="42" spans="1:13" ht="12.75" customHeight="1">
      <c r="C42" s="11" t="s">
        <v>139</v>
      </c>
      <c r="D42" s="196">
        <v>2470973</v>
      </c>
      <c r="E42" s="13">
        <f t="shared" si="0"/>
        <v>4.6145682259508526E-2</v>
      </c>
    </row>
    <row r="43" spans="1:13" ht="12.75" customHeight="1">
      <c r="C43" s="11" t="s">
        <v>255</v>
      </c>
      <c r="D43" s="196">
        <v>2351555</v>
      </c>
      <c r="E43" s="13">
        <f t="shared" si="0"/>
        <v>4.3915538472398756E-2</v>
      </c>
    </row>
    <row r="44" spans="1:13" ht="12.75" customHeight="1">
      <c r="C44" s="11" t="s">
        <v>148</v>
      </c>
      <c r="D44" s="196">
        <v>2329174</v>
      </c>
      <c r="E44" s="13">
        <f t="shared" si="0"/>
        <v>4.3497570928985672E-2</v>
      </c>
    </row>
    <row r="45" spans="1:13">
      <c r="C45" s="11" t="s">
        <v>400</v>
      </c>
      <c r="D45" s="196">
        <v>2090012</v>
      </c>
      <c r="E45" s="13">
        <f t="shared" si="0"/>
        <v>3.9031195270268E-2</v>
      </c>
    </row>
    <row r="46" spans="1:13">
      <c r="C46" s="11" t="s">
        <v>244</v>
      </c>
      <c r="D46" s="196">
        <v>1892607</v>
      </c>
      <c r="E46" s="13">
        <f t="shared" si="0"/>
        <v>3.5344636005379924E-2</v>
      </c>
    </row>
    <row r="47" spans="1:13">
      <c r="C47" s="11" t="s">
        <v>136</v>
      </c>
      <c r="D47" s="196">
        <v>1585309</v>
      </c>
      <c r="E47" s="13">
        <f t="shared" si="0"/>
        <v>2.9605813336341269E-2</v>
      </c>
    </row>
    <row r="48" spans="1:13">
      <c r="C48" s="11" t="s">
        <v>217</v>
      </c>
      <c r="D48" s="196">
        <v>1505929</v>
      </c>
      <c r="E48" s="13">
        <f t="shared" si="0"/>
        <v>2.8123383436152241E-2</v>
      </c>
    </row>
    <row r="49" spans="1:13">
      <c r="C49" s="11" t="s">
        <v>403</v>
      </c>
      <c r="D49" s="196">
        <v>1379926</v>
      </c>
      <c r="E49" s="13">
        <f t="shared" si="0"/>
        <v>2.5770264077201392E-2</v>
      </c>
    </row>
    <row r="50" spans="1:13" ht="12.75" customHeight="1">
      <c r="C50" s="11" t="s">
        <v>401</v>
      </c>
      <c r="D50" s="196">
        <v>24408447</v>
      </c>
      <c r="E50" s="13">
        <f t="shared" si="0"/>
        <v>0.45583033068756884</v>
      </c>
    </row>
    <row r="51" spans="1:13" ht="7.5" customHeight="1">
      <c r="C51" s="2"/>
      <c r="D51" s="2"/>
      <c r="E51" s="2"/>
    </row>
    <row r="52" spans="1:13">
      <c r="C52" s="62" t="s">
        <v>41</v>
      </c>
      <c r="D52" s="198">
        <f>D34</f>
        <v>53547220</v>
      </c>
      <c r="E52" s="199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80" customFormat="1" ht="24.75" customHeight="1">
      <c r="A1" s="208"/>
      <c r="B1" s="145" t="s">
        <v>404</v>
      </c>
      <c r="C1" s="209"/>
      <c r="D1" s="210"/>
      <c r="E1" s="210"/>
      <c r="F1" s="210"/>
      <c r="G1" s="210"/>
      <c r="H1" s="210"/>
      <c r="I1" s="211"/>
      <c r="J1" s="210"/>
      <c r="K1" s="210"/>
      <c r="L1" s="210"/>
      <c r="M1" s="210"/>
    </row>
    <row r="2" spans="1:15"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5">
      <c r="B3" s="56" t="s">
        <v>405</v>
      </c>
      <c r="C3" s="56"/>
      <c r="D3" s="56"/>
      <c r="E3" s="56"/>
      <c r="J3" s="56"/>
      <c r="K3" s="56"/>
      <c r="L3" s="56"/>
    </row>
    <row r="4" spans="1:15">
      <c r="B4" s="212" t="s">
        <v>406</v>
      </c>
      <c r="C4" s="213" t="s">
        <v>407</v>
      </c>
      <c r="D4" s="213" t="s">
        <v>408</v>
      </c>
      <c r="E4" s="213" t="s">
        <v>409</v>
      </c>
      <c r="F4" s="213" t="s">
        <v>410</v>
      </c>
      <c r="G4" s="213" t="s">
        <v>411</v>
      </c>
      <c r="H4" s="214" t="s">
        <v>412</v>
      </c>
      <c r="I4" s="215" t="s">
        <v>41</v>
      </c>
      <c r="J4" s="56"/>
      <c r="K4" s="56"/>
      <c r="L4" s="56"/>
    </row>
    <row r="5" spans="1:15">
      <c r="B5" s="212" t="s">
        <v>413</v>
      </c>
      <c r="C5" s="216">
        <v>1130874</v>
      </c>
      <c r="D5" s="216">
        <v>282878</v>
      </c>
      <c r="E5" s="216">
        <v>134859</v>
      </c>
      <c r="F5" s="216">
        <v>42327</v>
      </c>
      <c r="G5" s="216">
        <v>58142</v>
      </c>
      <c r="H5" s="216">
        <v>782</v>
      </c>
      <c r="I5" s="217">
        <v>1649862</v>
      </c>
      <c r="J5" s="218"/>
      <c r="K5" s="56"/>
      <c r="L5" s="56"/>
    </row>
    <row r="6" spans="1:15">
      <c r="B6" s="212" t="s">
        <v>414</v>
      </c>
      <c r="C6" s="216">
        <v>748341</v>
      </c>
      <c r="D6" s="216">
        <v>470860</v>
      </c>
      <c r="E6" s="216">
        <v>236379</v>
      </c>
      <c r="F6" s="216">
        <v>76519</v>
      </c>
      <c r="G6" s="216">
        <v>46407</v>
      </c>
      <c r="H6" s="216">
        <v>17641</v>
      </c>
      <c r="I6" s="217">
        <v>1596147</v>
      </c>
      <c r="J6" s="218"/>
      <c r="K6" s="56"/>
      <c r="L6" s="56"/>
    </row>
    <row r="7" spans="1:15">
      <c r="B7" s="212" t="s">
        <v>415</v>
      </c>
      <c r="C7" s="216">
        <v>118229</v>
      </c>
      <c r="D7" s="216">
        <v>120525</v>
      </c>
      <c r="E7" s="216">
        <v>74741</v>
      </c>
      <c r="F7" s="216">
        <v>27417</v>
      </c>
      <c r="G7" s="216">
        <v>16204</v>
      </c>
      <c r="H7" s="216">
        <v>9464</v>
      </c>
      <c r="I7" s="217">
        <v>366580</v>
      </c>
      <c r="J7" s="218"/>
      <c r="K7" s="56"/>
      <c r="L7" s="56"/>
    </row>
    <row r="8" spans="1:15" ht="13.5" thickBot="1">
      <c r="B8" s="219" t="s">
        <v>416</v>
      </c>
      <c r="C8" s="220">
        <v>316490</v>
      </c>
      <c r="D8" s="220">
        <v>191260</v>
      </c>
      <c r="E8" s="220">
        <v>99102</v>
      </c>
      <c r="F8" s="220">
        <v>46606</v>
      </c>
      <c r="G8" s="220">
        <v>28963</v>
      </c>
      <c r="H8" s="220">
        <v>21910</v>
      </c>
      <c r="I8" s="221">
        <v>704331</v>
      </c>
      <c r="J8" s="218"/>
      <c r="K8" s="56"/>
      <c r="L8" s="56"/>
    </row>
    <row r="9" spans="1:15" ht="13.5" thickTop="1">
      <c r="B9" s="222" t="s">
        <v>41</v>
      </c>
      <c r="C9" s="223">
        <v>2313934</v>
      </c>
      <c r="D9" s="223">
        <v>1065523</v>
      </c>
      <c r="E9" s="223">
        <v>545081</v>
      </c>
      <c r="F9" s="223">
        <v>192869</v>
      </c>
      <c r="G9" s="223">
        <v>149716</v>
      </c>
      <c r="H9" s="223">
        <v>49797</v>
      </c>
      <c r="I9" s="223">
        <v>4316920</v>
      </c>
      <c r="J9" s="224"/>
      <c r="K9" s="224"/>
      <c r="L9" s="224"/>
      <c r="M9" s="224"/>
      <c r="N9" s="224"/>
      <c r="O9" s="224"/>
    </row>
    <row r="10" spans="1:15">
      <c r="C10" s="80"/>
      <c r="D10" s="80"/>
      <c r="E10" s="80"/>
      <c r="F10" s="80"/>
      <c r="G10" s="80"/>
      <c r="H10" s="80"/>
      <c r="I10" s="80"/>
      <c r="J10" s="218"/>
      <c r="K10" s="224"/>
      <c r="L10" s="224"/>
      <c r="M10" s="224"/>
      <c r="N10" s="224"/>
      <c r="O10" s="224"/>
    </row>
    <row r="11" spans="1:15">
      <c r="B11" s="56" t="s">
        <v>417</v>
      </c>
      <c r="C11" s="50"/>
      <c r="D11" s="50"/>
      <c r="E11" s="50"/>
      <c r="F11" s="80"/>
      <c r="G11" s="80"/>
      <c r="H11" s="80"/>
      <c r="I11" s="80"/>
      <c r="J11" s="56"/>
      <c r="K11" s="56"/>
      <c r="L11" s="56"/>
    </row>
    <row r="12" spans="1:15">
      <c r="B12" s="212" t="s">
        <v>406</v>
      </c>
      <c r="C12" s="213" t="s">
        <v>407</v>
      </c>
      <c r="D12" s="213" t="s">
        <v>408</v>
      </c>
      <c r="E12" s="213" t="s">
        <v>409</v>
      </c>
      <c r="F12" s="213" t="s">
        <v>410</v>
      </c>
      <c r="G12" s="213" t="s">
        <v>411</v>
      </c>
      <c r="H12" s="214" t="s">
        <v>412</v>
      </c>
      <c r="I12" s="215" t="s">
        <v>41</v>
      </c>
      <c r="J12" s="56"/>
      <c r="K12" s="56"/>
      <c r="L12" s="56"/>
    </row>
    <row r="13" spans="1:15">
      <c r="B13" s="212" t="s">
        <v>413</v>
      </c>
      <c r="C13" s="225">
        <v>0.2619631589188588</v>
      </c>
      <c r="D13" s="225">
        <v>6.5527737368308886E-2</v>
      </c>
      <c r="E13" s="225">
        <v>3.1239633812996302E-2</v>
      </c>
      <c r="F13" s="225">
        <v>9.8049072023572367E-3</v>
      </c>
      <c r="G13" s="225">
        <v>1.3468398765786718E-2</v>
      </c>
      <c r="H13" s="225">
        <v>1.8114767009812553E-4</v>
      </c>
      <c r="I13" s="226">
        <v>0.38218498373840609</v>
      </c>
      <c r="J13" s="218"/>
      <c r="K13" s="56"/>
      <c r="L13" s="56"/>
    </row>
    <row r="14" spans="1:15">
      <c r="B14" s="212" t="s">
        <v>414</v>
      </c>
      <c r="C14" s="225">
        <v>0.17335067594488662</v>
      </c>
      <c r="D14" s="225">
        <v>0.10907313547621916</v>
      </c>
      <c r="E14" s="225">
        <v>5.4756400396579044E-2</v>
      </c>
      <c r="F14" s="225">
        <v>1.7725369013092667E-2</v>
      </c>
      <c r="G14" s="225">
        <v>1.0750025481130064E-2</v>
      </c>
      <c r="H14" s="225">
        <v>4.0864783225077134E-3</v>
      </c>
      <c r="I14" s="226">
        <v>0.36974208463441527</v>
      </c>
      <c r="J14" s="218"/>
      <c r="K14" s="56"/>
      <c r="L14" s="56"/>
    </row>
    <row r="15" spans="1:15">
      <c r="B15" s="212" t="s">
        <v>415</v>
      </c>
      <c r="C15" s="225">
        <v>2.738735024044921E-2</v>
      </c>
      <c r="D15" s="225">
        <v>2.7919210918895879E-2</v>
      </c>
      <c r="E15" s="225">
        <v>1.7313501292588233E-2</v>
      </c>
      <c r="F15" s="225">
        <v>6.351055845371237E-3</v>
      </c>
      <c r="G15" s="225">
        <v>3.7536021052046366E-3</v>
      </c>
      <c r="H15" s="225">
        <v>2.1923037721338361E-3</v>
      </c>
      <c r="I15" s="226">
        <v>8.491702417464303E-2</v>
      </c>
      <c r="J15" s="218"/>
      <c r="K15" s="56"/>
      <c r="L15" s="56"/>
    </row>
    <row r="16" spans="1:15" ht="13.5" thickBot="1">
      <c r="B16" s="219" t="s">
        <v>418</v>
      </c>
      <c r="C16" s="227">
        <v>7.3313844129610922E-2</v>
      </c>
      <c r="D16" s="227">
        <v>4.4304735783845889E-2</v>
      </c>
      <c r="E16" s="227">
        <v>2.2956645015427667E-2</v>
      </c>
      <c r="F16" s="227">
        <v>1.0796123161883936E-2</v>
      </c>
      <c r="G16" s="227">
        <v>6.7091815461023134E-3</v>
      </c>
      <c r="H16" s="227">
        <v>5.0753778156648723E-3</v>
      </c>
      <c r="I16" s="228">
        <v>0.16315590745253561</v>
      </c>
      <c r="J16" s="218"/>
      <c r="K16" s="56"/>
      <c r="L16" s="56"/>
    </row>
    <row r="17" spans="1:15" ht="13.5" thickTop="1">
      <c r="B17" s="222" t="s">
        <v>41</v>
      </c>
      <c r="C17" s="229">
        <v>0.53601502923380562</v>
      </c>
      <c r="D17" s="229">
        <v>0.24682481954726981</v>
      </c>
      <c r="E17" s="229">
        <v>0.12626618051759125</v>
      </c>
      <c r="F17" s="229">
        <v>4.4677455222705074E-2</v>
      </c>
      <c r="G17" s="229">
        <v>3.468120789822373E-2</v>
      </c>
      <c r="H17" s="229">
        <v>1.1535307580404547E-2</v>
      </c>
      <c r="I17" s="229">
        <v>1</v>
      </c>
      <c r="J17" s="224"/>
      <c r="K17" s="224"/>
      <c r="L17" s="224"/>
      <c r="M17" s="224"/>
      <c r="N17" s="224"/>
      <c r="O17" s="224"/>
    </row>
    <row r="18" spans="1:15">
      <c r="C18" s="80"/>
      <c r="D18" s="80"/>
      <c r="E18" s="80"/>
      <c r="F18" s="80"/>
      <c r="G18" s="80"/>
      <c r="H18" s="80"/>
      <c r="I18" s="80"/>
      <c r="J18" s="218"/>
      <c r="K18" s="224"/>
      <c r="L18" s="224"/>
      <c r="M18" s="224"/>
      <c r="N18" s="224"/>
      <c r="O18" s="224"/>
    </row>
    <row r="19" spans="1:15">
      <c r="B19" s="56" t="s">
        <v>419</v>
      </c>
      <c r="C19" s="80"/>
      <c r="D19" s="80"/>
      <c r="E19" s="80"/>
      <c r="F19" s="80"/>
      <c r="G19" s="80"/>
      <c r="H19" s="230"/>
      <c r="I19" s="230"/>
      <c r="L19" s="56"/>
    </row>
    <row r="20" spans="1:15">
      <c r="B20" s="212" t="s">
        <v>420</v>
      </c>
      <c r="C20" s="213" t="s">
        <v>407</v>
      </c>
      <c r="D20" s="213" t="s">
        <v>408</v>
      </c>
      <c r="E20" s="213" t="s">
        <v>409</v>
      </c>
      <c r="F20" s="213" t="s">
        <v>410</v>
      </c>
      <c r="G20" s="231" t="s">
        <v>411</v>
      </c>
      <c r="H20" s="232" t="s">
        <v>412</v>
      </c>
      <c r="I20" s="215" t="s">
        <v>41</v>
      </c>
      <c r="L20" s="56"/>
    </row>
    <row r="21" spans="1:15">
      <c r="B21" s="212" t="s">
        <v>413</v>
      </c>
      <c r="C21" s="216">
        <v>2</v>
      </c>
      <c r="D21" s="216">
        <v>0</v>
      </c>
      <c r="E21" s="216">
        <v>0</v>
      </c>
      <c r="F21" s="216">
        <v>516</v>
      </c>
      <c r="G21" s="216">
        <v>11</v>
      </c>
      <c r="H21" s="216">
        <v>0</v>
      </c>
      <c r="I21" s="217">
        <v>529</v>
      </c>
      <c r="L21" s="56"/>
    </row>
    <row r="22" spans="1:15">
      <c r="B22" s="213" t="s">
        <v>414</v>
      </c>
      <c r="C22" s="216">
        <v>21</v>
      </c>
      <c r="D22" s="216">
        <v>268</v>
      </c>
      <c r="E22" s="216">
        <v>659</v>
      </c>
      <c r="F22" s="216">
        <v>1475</v>
      </c>
      <c r="G22" s="216">
        <v>0</v>
      </c>
      <c r="H22" s="216">
        <v>128</v>
      </c>
      <c r="I22" s="217">
        <v>2551</v>
      </c>
      <c r="L22" s="56"/>
    </row>
    <row r="23" spans="1:15">
      <c r="B23" s="212" t="s">
        <v>415</v>
      </c>
      <c r="C23" s="216">
        <v>7</v>
      </c>
      <c r="D23" s="216">
        <v>242</v>
      </c>
      <c r="E23" s="216">
        <v>113</v>
      </c>
      <c r="F23" s="216">
        <v>1444</v>
      </c>
      <c r="G23" s="216">
        <v>0</v>
      </c>
      <c r="H23" s="216">
        <v>0</v>
      </c>
      <c r="I23" s="217">
        <v>1806</v>
      </c>
      <c r="L23" s="56"/>
    </row>
    <row r="24" spans="1:15" ht="13.5" thickBot="1">
      <c r="B24" s="219" t="s">
        <v>416</v>
      </c>
      <c r="C24" s="220">
        <v>0</v>
      </c>
      <c r="D24" s="220">
        <v>0</v>
      </c>
      <c r="E24" s="220">
        <v>0</v>
      </c>
      <c r="F24" s="220">
        <v>0</v>
      </c>
      <c r="G24" s="220">
        <v>0</v>
      </c>
      <c r="H24" s="220">
        <v>0</v>
      </c>
      <c r="I24" s="233">
        <v>0</v>
      </c>
      <c r="L24" s="56"/>
    </row>
    <row r="25" spans="1:15" ht="13.5" thickTop="1">
      <c r="B25" s="222" t="s">
        <v>41</v>
      </c>
      <c r="C25" s="223">
        <v>30</v>
      </c>
      <c r="D25" s="223">
        <v>510</v>
      </c>
      <c r="E25" s="223">
        <v>772</v>
      </c>
      <c r="F25" s="223">
        <v>3435</v>
      </c>
      <c r="G25" s="223">
        <v>11</v>
      </c>
      <c r="H25" s="223">
        <v>128</v>
      </c>
      <c r="I25" s="223">
        <v>4886</v>
      </c>
      <c r="L25" s="56"/>
    </row>
    <row r="26" spans="1:15">
      <c r="H26" s="121"/>
      <c r="I26" s="234"/>
      <c r="L26" s="56"/>
    </row>
    <row r="28" spans="1:15" ht="24.75" customHeight="1">
      <c r="A28" s="210"/>
      <c r="B28" s="235"/>
      <c r="C28" s="210"/>
      <c r="D28" s="210"/>
      <c r="E28" s="210"/>
      <c r="F28" s="210"/>
      <c r="G28" s="210"/>
      <c r="H28" s="210"/>
      <c r="I28" s="210"/>
      <c r="J28" s="210"/>
      <c r="K28" s="210"/>
      <c r="L28" s="210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vmoreira</cp:lastModifiedBy>
  <dcterms:created xsi:type="dcterms:W3CDTF">2011-01-24T18:09:17Z</dcterms:created>
  <dcterms:modified xsi:type="dcterms:W3CDTF">2011-01-25T12:31:02Z</dcterms:modified>
</cp:coreProperties>
</file>